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penzugy\koltsegvetes\2026. évi Módosított előirányzat\3_módosított előirányzat\Közgyűlési Osztály\"/>
    </mc:Choice>
  </mc:AlternateContent>
  <bookViews>
    <workbookView xWindow="135" yWindow="90" windowWidth="14445" windowHeight="11355" tabRatio="264"/>
  </bookViews>
  <sheets>
    <sheet name="22. melléklet" sheetId="1" r:id="rId1"/>
    <sheet name="Munkalap2" sheetId="2" r:id="rId2"/>
    <sheet name="Munkalap3" sheetId="3" r:id="rId3"/>
  </sheets>
  <definedNames>
    <definedName name="Excel_BuiltIn_Print_Area_1_1">'22. melléklet'!$B$1:$H$40</definedName>
    <definedName name="Excel_BuiltIn_Print_Area_1_1_1">'22. melléklet'!$B$1:$H$21</definedName>
    <definedName name="_xlnm.Print_Area" localSheetId="0">'22. melléklet'!$B$1:$H$28</definedName>
  </definedNames>
  <calcPr calcId="162913"/>
</workbook>
</file>

<file path=xl/calcChain.xml><?xml version="1.0" encoding="utf-8"?>
<calcChain xmlns="http://schemas.openxmlformats.org/spreadsheetml/2006/main">
  <c r="F22" i="1" l="1"/>
  <c r="G22" i="1" l="1"/>
  <c r="H22" i="1" s="1"/>
  <c r="F19" i="1"/>
  <c r="N32" i="1" l="1"/>
  <c r="O26" i="1"/>
  <c r="M26" i="1"/>
  <c r="O32" i="1"/>
  <c r="N26" i="1"/>
  <c r="P18" i="1"/>
  <c r="O18" i="1"/>
  <c r="N18" i="1"/>
  <c r="M18" i="1"/>
  <c r="P14" i="1"/>
  <c r="N14" i="1"/>
  <c r="L14" i="1"/>
  <c r="P11" i="1"/>
  <c r="O11" i="1"/>
  <c r="O14" i="1" s="1"/>
  <c r="N11" i="1"/>
  <c r="M11" i="1"/>
  <c r="M14" i="1" s="1"/>
  <c r="P32" i="1" l="1"/>
  <c r="P26" i="1"/>
  <c r="H19" i="1" l="1"/>
  <c r="H32" i="1" s="1"/>
  <c r="F20" i="1" l="1"/>
  <c r="G20" i="1" s="1"/>
  <c r="H20" i="1" s="1"/>
  <c r="F21" i="1"/>
  <c r="G21" i="1" s="1"/>
  <c r="H21" i="1" s="1"/>
  <c r="G19" i="1" l="1"/>
  <c r="G32" i="1" s="1"/>
  <c r="F32" i="1"/>
  <c r="D14" i="1"/>
  <c r="E14" i="1"/>
  <c r="E18" i="1"/>
  <c r="F18" i="1"/>
  <c r="G18" i="1"/>
  <c r="H18" i="1" l="1"/>
  <c r="F14" i="1"/>
  <c r="G14" i="1"/>
  <c r="H14" i="1"/>
  <c r="E26" i="1" l="1"/>
  <c r="F26" i="1" l="1"/>
  <c r="H26" i="1" l="1"/>
  <c r="G26" i="1"/>
</calcChain>
</file>

<file path=xl/sharedStrings.xml><?xml version="1.0" encoding="utf-8"?>
<sst xmlns="http://schemas.openxmlformats.org/spreadsheetml/2006/main" count="133" uniqueCount="66">
  <si>
    <t>Dunaújváros Megyei Jogú Város Önkormányzata adósságot keletkeztető ügyleteiből és kezességvállalásból</t>
  </si>
  <si>
    <t>adatok E Ft-ban</t>
  </si>
  <si>
    <t>Hitel-, kölcsönfelvétel, köténykibocsátás célja</t>
  </si>
  <si>
    <t xml:space="preserve">Kötelezettség </t>
  </si>
  <si>
    <t>OTP Bank Nyrt.</t>
  </si>
  <si>
    <t>Felhalmozási célú hitel</t>
  </si>
  <si>
    <t>Összesen:</t>
  </si>
  <si>
    <t>Önkormányzat saját bevételei</t>
  </si>
  <si>
    <t>Helyi adók</t>
  </si>
  <si>
    <t>Önkormányzati vagyon és az önkormányzatot megillető vagyoni értékű jog értékesítésből és hasznosításából származó bevétel</t>
  </si>
  <si>
    <t xml:space="preserve"> </t>
  </si>
  <si>
    <t>Osztalék, koncessziós díj, hozambevétel</t>
  </si>
  <si>
    <t>Bírság-, pótlék,- díjbevétel</t>
  </si>
  <si>
    <t>Kezességvállalással kapcsolatos megtérülés</t>
  </si>
  <si>
    <t>Önkormányzat saját bevételei összesen:</t>
  </si>
  <si>
    <t>2021. év</t>
  </si>
  <si>
    <t>2022. év</t>
  </si>
  <si>
    <t>Pénzintézet, kölcsönt nyújtó 
szervezet megnevezése</t>
  </si>
  <si>
    <t>Tárgyi eszköz és immateriális jószág, részvény, részesedés, 
vállalat értékesítéséből vagy privatizációból származó bevétel</t>
  </si>
  <si>
    <t>2023. év</t>
  </si>
  <si>
    <t>2024. év</t>
  </si>
  <si>
    <t>Nyitó állomány
2021. 01. 01.</t>
  </si>
  <si>
    <t>2021. január 1-jén fennálló nyitó állomány adatai és a 2021-2024. évekre vonatkozóan 
az adósságot keletkeztető ügyleteiből keletkező fizetési kötelezettség összege, 
valamint a tárgyévek saját bevételeinek összege</t>
  </si>
  <si>
    <t>Dunaújváros, 2021. február 17.</t>
  </si>
  <si>
    <t>13. melléklet a ___/2021. (II. ___.) Önkormányzati rendelethez</t>
  </si>
  <si>
    <t>Tulajdonosi bevételek</t>
  </si>
  <si>
    <t>Immateriális javak, ingatlanok és egyéb tárgyi eszközök értékesítése</t>
  </si>
  <si>
    <t>Részesedések értékesítése és részesedések megszűnéséhez kapcsolódó bevételek</t>
  </si>
  <si>
    <t>Privatizációból származó bevételek</t>
  </si>
  <si>
    <t>Garancia- és kezességvállalásból származó megtérülés</t>
  </si>
  <si>
    <t>K&amp;H Bank Zrt.</t>
  </si>
  <si>
    <t>Pénzintézet, kölcsönt, kezességvállalást nyújtó 
szervezet megnevezése</t>
  </si>
  <si>
    <t>Hitel-, kölcsönfelvétel, kezességvállalás, köténykibocsátás célja</t>
  </si>
  <si>
    <t>Dunaújváros Megyei Jogú Város Önkormányzata</t>
  </si>
  <si>
    <t>Kezesség- és garanciavállalásból eredő fizetési kötelezettség</t>
  </si>
  <si>
    <t>2024.év</t>
  </si>
  <si>
    <t>2025.év</t>
  </si>
  <si>
    <t>2026.év</t>
  </si>
  <si>
    <t>2027.év</t>
  </si>
  <si>
    <t>Nyitó állomány
2024. 01. 01.</t>
  </si>
  <si>
    <t>Dunaújváros Megyei Jogú Város Önkormányzata adósságot keletkeztető ügyleteiből és kezességvállalásból származó fizetési kötelezettség összege, valamint a saját bevételeinek összege 2024-2027. évekre</t>
  </si>
  <si>
    <t>a 3/2024. (II. 15.) önkormányzati rendelethez</t>
  </si>
  <si>
    <t>22. melléklet</t>
  </si>
  <si>
    <t>Dunaújváros Megyei Jogú Város Önkormányzata adósságot keletkeztető ügyleteiből és kezességvállalásból származó fizetési kötelezettség összege, valamint a saját bevételeinek összege 
2025-2028. évekre</t>
  </si>
  <si>
    <t>2025. év</t>
  </si>
  <si>
    <t>2026. év</t>
  </si>
  <si>
    <t>2027. év</t>
  </si>
  <si>
    <t>2028. év</t>
  </si>
  <si>
    <t>2024. évi terv</t>
  </si>
  <si>
    <t>Nyitó állomány
2025. 01. 01.</t>
  </si>
  <si>
    <t>index számai</t>
  </si>
  <si>
    <t>21. melléklet</t>
  </si>
  <si>
    <t>a 4/2025. (II.13.) önkormányzati rendelethez</t>
  </si>
  <si>
    <t>Felhalmozási- és Működési célú hitel</t>
  </si>
  <si>
    <t>Dunaújváros Megyei Jogú Város Önkormányzata adósságot keletkeztető ügyleteiből és kezességvállalásból származó fizetési kötelezettség összege, valamint a saját bevételeinek összege 
2026-2029. évekre</t>
  </si>
  <si>
    <t>Nyitó állomány
2026. 01. 01.</t>
  </si>
  <si>
    <t>2029. év</t>
  </si>
  <si>
    <t>Képlet</t>
  </si>
  <si>
    <t>felhalm.bev.</t>
  </si>
  <si>
    <t>műk. Bev.</t>
  </si>
  <si>
    <t>a képlet beírás előtt, ezek az adatok voltak</t>
  </si>
  <si>
    <t>"</t>
  </si>
  <si>
    <t>a 4/2026. (II.12.) önkormányzati rendelethez</t>
  </si>
  <si>
    <t>Dunaújváros, 2026. szeptember hó 17.</t>
  </si>
  <si>
    <t>Önkorm.</t>
  </si>
  <si>
    <t>műk.bev.: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</si>
</sst>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#,##0_ ;[Red]\-#,##0\ "/>
    <numFmt numFmtId="165" formatCode="#,##0.00_ ;[Red]\-#,##0.00\ "/>
    <numFmt numFmtId="166" formatCode="_-* #,##0.0000_-;\-* #,##0.0000_-;_-* &quot;-&quot;??_-;_-@_-"/>
    <numFmt numFmtId="167" formatCode="#,##0.000_ ;[Red]\-#,##0.000\ "/>
  </numFmts>
  <fonts count="26" x14ac:knownFonts="1">
    <font>
      <sz val="10"/>
      <name val="Arial"/>
      <family val="2"/>
      <charset val="238"/>
    </font>
    <font>
      <b/>
      <sz val="9"/>
      <name val="Arial"/>
      <family val="2"/>
      <charset val="238"/>
    </font>
    <font>
      <b/>
      <sz val="10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sz val="10"/>
      <color theme="1" tint="0.499984740745262"/>
      <name val="Arial"/>
      <family val="2"/>
      <charset val="238"/>
    </font>
    <font>
      <b/>
      <sz val="10"/>
      <color theme="1" tint="0.499984740745262"/>
      <name val="Arial"/>
      <family val="2"/>
      <charset val="238"/>
    </font>
    <font>
      <b/>
      <sz val="12"/>
      <color theme="1" tint="0.499984740745262"/>
      <name val="Arial"/>
      <family val="2"/>
      <charset val="238"/>
    </font>
    <font>
      <b/>
      <sz val="9"/>
      <color theme="1" tint="0.499984740745262"/>
      <name val="Arial"/>
      <family val="2"/>
      <charset val="238"/>
    </font>
    <font>
      <sz val="11"/>
      <color theme="1" tint="0.499984740745262"/>
      <name val="Arial"/>
      <family val="2"/>
      <charset val="238"/>
    </font>
    <font>
      <b/>
      <sz val="11"/>
      <color theme="1" tint="0.499984740745262"/>
      <name val="Arial"/>
      <family val="2"/>
      <charset val="238"/>
    </font>
    <font>
      <sz val="10"/>
      <color theme="2" tint="-0.499984740745262"/>
      <name val="Arial"/>
      <family val="2"/>
      <charset val="238"/>
    </font>
    <font>
      <b/>
      <sz val="9"/>
      <color theme="2" tint="-0.499984740745262"/>
      <name val="Arial"/>
      <family val="2"/>
      <charset val="238"/>
    </font>
    <font>
      <b/>
      <sz val="11"/>
      <color theme="2" tint="-0.499984740745262"/>
      <name val="Arial"/>
      <family val="2"/>
      <charset val="238"/>
    </font>
    <font>
      <b/>
      <sz val="10"/>
      <color theme="2" tint="-0.499984740745262"/>
      <name val="Arial"/>
      <family val="2"/>
      <charset val="238"/>
    </font>
    <font>
      <b/>
      <sz val="12"/>
      <color theme="2" tint="-0.499984740745262"/>
      <name val="Arial"/>
      <family val="2"/>
      <charset val="238"/>
    </font>
    <font>
      <sz val="11"/>
      <color theme="2" tint="-0.499984740745262"/>
      <name val="Arial"/>
      <family val="2"/>
      <charset val="238"/>
    </font>
    <font>
      <sz val="10"/>
      <name val="Arial"/>
      <family val="2"/>
      <charset val="238"/>
    </font>
    <font>
      <sz val="10"/>
      <color rgb="FF0000FF"/>
      <name val="Arial"/>
      <family val="2"/>
      <charset val="238"/>
    </font>
    <font>
      <b/>
      <sz val="9"/>
      <color rgb="FF0000FF"/>
      <name val="Arial"/>
      <family val="2"/>
      <charset val="238"/>
    </font>
    <font>
      <b/>
      <sz val="11"/>
      <color rgb="FF0000FF"/>
      <name val="Arial"/>
      <family val="2"/>
      <charset val="238"/>
    </font>
    <font>
      <b/>
      <sz val="10"/>
      <color rgb="FF0000FF"/>
      <name val="Arial"/>
      <family val="2"/>
      <charset val="238"/>
    </font>
    <font>
      <b/>
      <sz val="12"/>
      <color rgb="FF0000FF"/>
      <name val="Arial"/>
      <family val="2"/>
      <charset val="238"/>
    </font>
    <font>
      <sz val="11"/>
      <color rgb="FF0000FF"/>
      <name val="Arial"/>
      <family val="2"/>
      <charset val="238"/>
    </font>
    <font>
      <sz val="10"/>
      <color rgb="FFC0000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1E9E7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C00000"/>
      </left>
      <right style="medium">
        <color rgb="FFC00000"/>
      </right>
      <top style="medium">
        <color rgb="FFC00000"/>
      </top>
      <bottom style="medium">
        <color rgb="FFC00000"/>
      </bottom>
      <diagonal/>
    </border>
    <border>
      <left style="medium">
        <color rgb="FFC00000"/>
      </left>
      <right/>
      <top style="medium">
        <color rgb="FFC00000"/>
      </top>
      <bottom style="medium">
        <color rgb="FFC00000"/>
      </bottom>
      <diagonal/>
    </border>
    <border>
      <left/>
      <right/>
      <top style="medium">
        <color rgb="FFC00000"/>
      </top>
      <bottom style="medium">
        <color rgb="FFC00000"/>
      </bottom>
      <diagonal/>
    </border>
  </borders>
  <cellStyleXfs count="2">
    <xf numFmtId="0" fontId="0" fillId="0" borderId="0"/>
    <xf numFmtId="43" fontId="18" fillId="0" borderId="0" applyFont="0" applyFill="0" applyBorder="0" applyAlignment="0" applyProtection="0"/>
  </cellStyleXfs>
  <cellXfs count="226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1" xfId="0" applyFont="1" applyBorder="1" applyAlignment="1">
      <alignment horizontal="justify" vertical="center"/>
    </xf>
    <xf numFmtId="0" fontId="0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3" fontId="2" fillId="0" borderId="0" xfId="0" applyNumberFormat="1" applyFont="1" applyBorder="1" applyAlignment="1">
      <alignment horizontal="right" vertical="center"/>
    </xf>
    <xf numFmtId="0" fontId="0" fillId="0" borderId="0" xfId="0" applyFont="1" applyAlignment="1">
      <alignment vertical="center"/>
    </xf>
    <xf numFmtId="164" fontId="0" fillId="0" borderId="0" xfId="0" applyNumberFormat="1" applyAlignment="1">
      <alignment vertical="center"/>
    </xf>
    <xf numFmtId="164" fontId="1" fillId="0" borderId="0" xfId="0" applyNumberFormat="1" applyFont="1" applyBorder="1" applyAlignment="1">
      <alignment vertical="center"/>
    </xf>
    <xf numFmtId="164" fontId="2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164" fontId="0" fillId="0" borderId="0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164" fontId="0" fillId="0" borderId="0" xfId="0" applyNumberFormat="1" applyFont="1" applyBorder="1" applyAlignment="1">
      <alignment vertical="center"/>
    </xf>
    <xf numFmtId="164" fontId="2" fillId="0" borderId="0" xfId="0" applyNumberFormat="1" applyFont="1" applyBorder="1" applyAlignment="1">
      <alignment horizontal="right" vertical="center"/>
    </xf>
    <xf numFmtId="164" fontId="0" fillId="0" borderId="0" xfId="0" applyNumberFormat="1" applyFont="1" applyBorder="1" applyAlignment="1">
      <alignment vertical="center" wrapText="1"/>
    </xf>
    <xf numFmtId="164" fontId="0" fillId="0" borderId="0" xfId="0" applyNumberFormat="1" applyFont="1" applyAlignment="1">
      <alignment vertical="center"/>
    </xf>
    <xf numFmtId="0" fontId="0" fillId="0" borderId="1" xfId="0" applyFont="1" applyBorder="1" applyAlignment="1">
      <alignment horizontal="left" vertical="center" indent="1"/>
    </xf>
    <xf numFmtId="164" fontId="2" fillId="0" borderId="1" xfId="0" applyNumberFormat="1" applyFont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164" fontId="6" fillId="2" borderId="0" xfId="0" applyNumberFormat="1" applyFont="1" applyFill="1" applyAlignment="1">
      <alignment vertical="center"/>
    </xf>
    <xf numFmtId="164" fontId="6" fillId="2" borderId="0" xfId="0" applyNumberFormat="1" applyFont="1" applyFill="1" applyAlignment="1">
      <alignment horizontal="right" vertical="center"/>
    </xf>
    <xf numFmtId="164" fontId="7" fillId="2" borderId="0" xfId="0" applyNumberFormat="1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/>
    </xf>
    <xf numFmtId="164" fontId="6" fillId="2" borderId="0" xfId="0" applyNumberFormat="1" applyFont="1" applyFill="1" applyBorder="1" applyAlignment="1">
      <alignment horizontal="right" vertical="center"/>
    </xf>
    <xf numFmtId="164" fontId="7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indent="1"/>
    </xf>
    <xf numFmtId="164" fontId="6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justify" vertical="center"/>
    </xf>
    <xf numFmtId="164" fontId="7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vertical="center"/>
    </xf>
    <xf numFmtId="3" fontId="7" fillId="2" borderId="0" xfId="0" applyNumberFormat="1" applyFont="1" applyFill="1" applyBorder="1" applyAlignment="1">
      <alignment horizontal="right" vertical="center"/>
    </xf>
    <xf numFmtId="164" fontId="7" fillId="2" borderId="0" xfId="0" applyNumberFormat="1" applyFont="1" applyFill="1" applyBorder="1" applyAlignment="1">
      <alignment horizontal="right" vertical="center"/>
    </xf>
    <xf numFmtId="0" fontId="6" fillId="2" borderId="0" xfId="0" applyFont="1" applyFill="1" applyBorder="1" applyAlignment="1">
      <alignment vertical="center" wrapText="1"/>
    </xf>
    <xf numFmtId="164" fontId="6" fillId="2" borderId="0" xfId="0" applyNumberFormat="1" applyFont="1" applyFill="1" applyBorder="1" applyAlignment="1">
      <alignment vertical="center" wrapText="1"/>
    </xf>
    <xf numFmtId="0" fontId="6" fillId="2" borderId="0" xfId="0" applyFont="1" applyFill="1" applyAlignment="1">
      <alignment vertical="center" wrapText="1"/>
    </xf>
    <xf numFmtId="164" fontId="6" fillId="2" borderId="7" xfId="0" applyNumberFormat="1" applyFont="1" applyFill="1" applyBorder="1" applyAlignment="1">
      <alignment vertical="center"/>
    </xf>
    <xf numFmtId="164" fontId="6" fillId="2" borderId="8" xfId="0" applyNumberFormat="1" applyFont="1" applyFill="1" applyBorder="1" applyAlignment="1">
      <alignment vertical="center"/>
    </xf>
    <xf numFmtId="164" fontId="6" fillId="2" borderId="9" xfId="0" applyNumberFormat="1" applyFont="1" applyFill="1" applyBorder="1" applyAlignment="1">
      <alignment vertical="center"/>
    </xf>
    <xf numFmtId="164" fontId="7" fillId="2" borderId="1" xfId="0" applyNumberFormat="1" applyFont="1" applyFill="1" applyBorder="1" applyAlignment="1">
      <alignment vertical="center"/>
    </xf>
    <xf numFmtId="0" fontId="7" fillId="2" borderId="0" xfId="0" applyFont="1" applyFill="1" applyBorder="1" applyAlignment="1">
      <alignment horizontal="left" vertical="center"/>
    </xf>
    <xf numFmtId="164" fontId="6" fillId="2" borderId="0" xfId="0" applyNumberFormat="1" applyFont="1" applyFill="1" applyBorder="1" applyAlignment="1">
      <alignment vertical="center"/>
    </xf>
    <xf numFmtId="0" fontId="5" fillId="0" borderId="0" xfId="0" applyFont="1" applyBorder="1" applyAlignment="1">
      <alignment vertical="center" wrapText="1"/>
    </xf>
    <xf numFmtId="0" fontId="0" fillId="0" borderId="7" xfId="0" applyBorder="1" applyAlignment="1">
      <alignment horizontal="left" vertical="center" indent="1"/>
    </xf>
    <xf numFmtId="0" fontId="0" fillId="0" borderId="9" xfId="0" applyBorder="1" applyAlignment="1">
      <alignment horizontal="left" vertical="center" wrapText="1" indent="1"/>
    </xf>
    <xf numFmtId="164" fontId="5" fillId="0" borderId="0" xfId="0" applyNumberFormat="1" applyFont="1" applyAlignment="1">
      <alignment horizontal="right" vertical="center"/>
    </xf>
    <xf numFmtId="3" fontId="0" fillId="0" borderId="0" xfId="0" applyNumberFormat="1" applyFill="1" applyAlignment="1">
      <alignment vertical="center"/>
    </xf>
    <xf numFmtId="165" fontId="4" fillId="0" borderId="0" xfId="0" applyNumberFormat="1" applyFont="1" applyFill="1" applyAlignment="1">
      <alignment horizontal="right" vertical="center"/>
    </xf>
    <xf numFmtId="0" fontId="0" fillId="0" borderId="0" xfId="0" applyFill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0" fontId="12" fillId="3" borderId="0" xfId="0" applyFont="1" applyFill="1" applyAlignment="1">
      <alignment vertical="center"/>
    </xf>
    <xf numFmtId="0" fontId="13" fillId="3" borderId="0" xfId="0" applyFont="1" applyFill="1" applyBorder="1" applyAlignment="1">
      <alignment vertical="center"/>
    </xf>
    <xf numFmtId="164" fontId="13" fillId="3" borderId="0" xfId="0" applyNumberFormat="1" applyFont="1" applyFill="1" applyBorder="1" applyAlignment="1">
      <alignment vertical="center"/>
    </xf>
    <xf numFmtId="165" fontId="14" fillId="3" borderId="0" xfId="0" applyNumberFormat="1" applyFont="1" applyFill="1" applyAlignment="1">
      <alignment horizontal="right" vertical="center"/>
    </xf>
    <xf numFmtId="164" fontId="12" fillId="3" borderId="0" xfId="0" applyNumberFormat="1" applyFont="1" applyFill="1" applyAlignment="1">
      <alignment vertical="center"/>
    </xf>
    <xf numFmtId="0" fontId="12" fillId="3" borderId="0" xfId="0" applyFont="1" applyFill="1" applyAlignment="1">
      <alignment horizontal="right" vertical="center"/>
    </xf>
    <xf numFmtId="164" fontId="15" fillId="3" borderId="0" xfId="0" applyNumberFormat="1" applyFont="1" applyFill="1" applyAlignment="1">
      <alignment vertical="center"/>
    </xf>
    <xf numFmtId="0" fontId="16" fillId="3" borderId="0" xfId="0" applyFont="1" applyFill="1" applyBorder="1" applyAlignment="1">
      <alignment vertical="center" wrapText="1"/>
    </xf>
    <xf numFmtId="0" fontId="13" fillId="3" borderId="0" xfId="0" applyFont="1" applyFill="1" applyAlignment="1">
      <alignment horizontal="center" vertical="center"/>
    </xf>
    <xf numFmtId="164" fontId="13" fillId="3" borderId="0" xfId="0" applyNumberFormat="1" applyFont="1" applyFill="1" applyAlignment="1">
      <alignment horizontal="center" vertical="center"/>
    </xf>
    <xf numFmtId="164" fontId="12" fillId="3" borderId="0" xfId="0" applyNumberFormat="1" applyFont="1" applyFill="1" applyBorder="1" applyAlignment="1">
      <alignment horizontal="right" vertical="center"/>
    </xf>
    <xf numFmtId="164" fontId="15" fillId="3" borderId="1" xfId="0" applyNumberFormat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left" vertical="center" indent="1"/>
    </xf>
    <xf numFmtId="164" fontId="12" fillId="3" borderId="1" xfId="0" applyNumberFormat="1" applyFont="1" applyFill="1" applyBorder="1" applyAlignment="1">
      <alignment horizontal="right" vertical="center"/>
    </xf>
    <xf numFmtId="0" fontId="12" fillId="3" borderId="7" xfId="0" applyFont="1" applyFill="1" applyBorder="1" applyAlignment="1">
      <alignment horizontal="left" vertical="center" indent="1"/>
    </xf>
    <xf numFmtId="164" fontId="12" fillId="3" borderId="7" xfId="0" applyNumberFormat="1" applyFont="1" applyFill="1" applyBorder="1" applyAlignment="1">
      <alignment horizontal="right" vertical="center"/>
    </xf>
    <xf numFmtId="0" fontId="12" fillId="3" borderId="9" xfId="0" applyFont="1" applyFill="1" applyBorder="1" applyAlignment="1">
      <alignment horizontal="left" vertical="center" wrapText="1" indent="1"/>
    </xf>
    <xf numFmtId="164" fontId="12" fillId="3" borderId="9" xfId="0" applyNumberFormat="1" applyFont="1" applyFill="1" applyBorder="1" applyAlignment="1">
      <alignment horizontal="right" vertical="center"/>
    </xf>
    <xf numFmtId="0" fontId="12" fillId="3" borderId="1" xfId="0" applyFont="1" applyFill="1" applyBorder="1" applyAlignment="1">
      <alignment horizontal="justify" vertical="center"/>
    </xf>
    <xf numFmtId="164" fontId="15" fillId="3" borderId="1" xfId="0" applyNumberFormat="1" applyFont="1" applyFill="1" applyBorder="1" applyAlignment="1">
      <alignment horizontal="right" vertical="center"/>
    </xf>
    <xf numFmtId="0" fontId="12" fillId="3" borderId="0" xfId="0" applyFont="1" applyFill="1" applyBorder="1" applyAlignment="1">
      <alignment vertical="center"/>
    </xf>
    <xf numFmtId="0" fontId="15" fillId="3" borderId="0" xfId="0" applyFont="1" applyFill="1" applyBorder="1" applyAlignment="1">
      <alignment vertical="center"/>
    </xf>
    <xf numFmtId="3" fontId="15" fillId="3" borderId="0" xfId="0" applyNumberFormat="1" applyFont="1" applyFill="1" applyBorder="1" applyAlignment="1">
      <alignment horizontal="right" vertical="center"/>
    </xf>
    <xf numFmtId="164" fontId="15" fillId="3" borderId="0" xfId="0" applyNumberFormat="1" applyFont="1" applyFill="1" applyBorder="1" applyAlignment="1">
      <alignment horizontal="right" vertical="center"/>
    </xf>
    <xf numFmtId="0" fontId="12" fillId="3" borderId="0" xfId="0" applyFont="1" applyFill="1" applyBorder="1" applyAlignment="1">
      <alignment vertical="center" wrapText="1"/>
    </xf>
    <xf numFmtId="164" fontId="12" fillId="3" borderId="0" xfId="0" applyNumberFormat="1" applyFont="1" applyFill="1" applyBorder="1" applyAlignment="1">
      <alignment vertical="center" wrapText="1"/>
    </xf>
    <xf numFmtId="0" fontId="12" fillId="3" borderId="0" xfId="0" applyFont="1" applyFill="1" applyAlignment="1">
      <alignment vertical="center" wrapText="1"/>
    </xf>
    <xf numFmtId="164" fontId="12" fillId="3" borderId="7" xfId="0" applyNumberFormat="1" applyFont="1" applyFill="1" applyBorder="1" applyAlignment="1">
      <alignment vertical="center"/>
    </xf>
    <xf numFmtId="164" fontId="12" fillId="3" borderId="8" xfId="0" applyNumberFormat="1" applyFont="1" applyFill="1" applyBorder="1" applyAlignment="1">
      <alignment vertical="center"/>
    </xf>
    <xf numFmtId="164" fontId="12" fillId="3" borderId="9" xfId="0" applyNumberFormat="1" applyFont="1" applyFill="1" applyBorder="1" applyAlignment="1">
      <alignment vertical="center"/>
    </xf>
    <xf numFmtId="164" fontId="15" fillId="3" borderId="1" xfId="0" applyNumberFormat="1" applyFont="1" applyFill="1" applyBorder="1" applyAlignment="1">
      <alignment vertical="center"/>
    </xf>
    <xf numFmtId="164" fontId="0" fillId="0" borderId="7" xfId="0" applyNumberFormat="1" applyFont="1" applyFill="1" applyBorder="1" applyAlignment="1">
      <alignment horizontal="right" vertical="center"/>
    </xf>
    <xf numFmtId="164" fontId="0" fillId="0" borderId="9" xfId="0" applyNumberFormat="1" applyFont="1" applyFill="1" applyBorder="1" applyAlignment="1">
      <alignment horizontal="right" vertical="center"/>
    </xf>
    <xf numFmtId="0" fontId="2" fillId="5" borderId="0" xfId="0" applyFont="1" applyFill="1" applyAlignment="1">
      <alignment horizontal="right" vertical="center"/>
    </xf>
    <xf numFmtId="0" fontId="0" fillId="5" borderId="0" xfId="0" applyFill="1" applyAlignment="1">
      <alignment vertical="center"/>
    </xf>
    <xf numFmtId="164" fontId="0" fillId="5" borderId="0" xfId="0" applyNumberFormat="1" applyFill="1" applyAlignment="1">
      <alignment vertical="center"/>
    </xf>
    <xf numFmtId="166" fontId="0" fillId="5" borderId="0" xfId="1" applyNumberFormat="1" applyFont="1" applyFill="1" applyAlignment="1">
      <alignment vertical="center"/>
    </xf>
    <xf numFmtId="167" fontId="0" fillId="0" borderId="0" xfId="0" applyNumberFormat="1" applyAlignment="1">
      <alignment vertical="center"/>
    </xf>
    <xf numFmtId="0" fontId="0" fillId="0" borderId="7" xfId="0" applyBorder="1" applyAlignment="1">
      <alignment horizontal="left" vertical="center" wrapText="1" indent="1"/>
    </xf>
    <xf numFmtId="164" fontId="2" fillId="0" borderId="1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19" fillId="6" borderId="0" xfId="0" applyFont="1" applyFill="1" applyAlignment="1">
      <alignment vertical="center"/>
    </xf>
    <xf numFmtId="0" fontId="20" fillId="6" borderId="0" xfId="0" applyFont="1" applyFill="1" applyBorder="1" applyAlignment="1">
      <alignment vertical="center"/>
    </xf>
    <xf numFmtId="164" fontId="20" fillId="6" borderId="0" xfId="0" applyNumberFormat="1" applyFont="1" applyFill="1" applyBorder="1" applyAlignment="1">
      <alignment vertical="center"/>
    </xf>
    <xf numFmtId="165" fontId="21" fillId="6" borderId="0" xfId="0" applyNumberFormat="1" applyFont="1" applyFill="1" applyAlignment="1">
      <alignment horizontal="right" vertical="center"/>
    </xf>
    <xf numFmtId="164" fontId="19" fillId="6" borderId="0" xfId="0" applyNumberFormat="1" applyFont="1" applyFill="1" applyAlignment="1">
      <alignment vertical="center"/>
    </xf>
    <xf numFmtId="0" fontId="19" fillId="6" borderId="0" xfId="0" applyFont="1" applyFill="1" applyAlignment="1">
      <alignment horizontal="right" vertical="center"/>
    </xf>
    <xf numFmtId="164" fontId="22" fillId="6" borderId="0" xfId="0" applyNumberFormat="1" applyFont="1" applyFill="1" applyAlignment="1">
      <alignment vertical="center"/>
    </xf>
    <xf numFmtId="0" fontId="23" fillId="6" borderId="0" xfId="0" applyFont="1" applyFill="1" applyBorder="1" applyAlignment="1">
      <alignment vertical="center" wrapText="1"/>
    </xf>
    <xf numFmtId="0" fontId="20" fillId="6" borderId="0" xfId="0" applyFont="1" applyFill="1" applyAlignment="1">
      <alignment horizontal="center" vertical="center"/>
    </xf>
    <xf numFmtId="164" fontId="20" fillId="6" borderId="0" xfId="0" applyNumberFormat="1" applyFont="1" applyFill="1" applyAlignment="1">
      <alignment horizontal="center" vertical="center"/>
    </xf>
    <xf numFmtId="164" fontId="19" fillId="6" borderId="0" xfId="0" applyNumberFormat="1" applyFont="1" applyFill="1" applyBorder="1" applyAlignment="1">
      <alignment horizontal="right" vertical="center"/>
    </xf>
    <xf numFmtId="164" fontId="22" fillId="6" borderId="1" xfId="0" applyNumberFormat="1" applyFont="1" applyFill="1" applyBorder="1" applyAlignment="1">
      <alignment horizontal="center" vertical="center"/>
    </xf>
    <xf numFmtId="0" fontId="19" fillId="6" borderId="1" xfId="0" applyFont="1" applyFill="1" applyBorder="1" applyAlignment="1">
      <alignment horizontal="left" vertical="center" indent="1"/>
    </xf>
    <xf numFmtId="164" fontId="19" fillId="6" borderId="1" xfId="0" applyNumberFormat="1" applyFont="1" applyFill="1" applyBorder="1" applyAlignment="1">
      <alignment horizontal="right" vertical="center"/>
    </xf>
    <xf numFmtId="0" fontId="19" fillId="6" borderId="7" xfId="0" applyFont="1" applyFill="1" applyBorder="1" applyAlignment="1">
      <alignment horizontal="left" vertical="center" indent="1"/>
    </xf>
    <xf numFmtId="0" fontId="19" fillId="6" borderId="7" xfId="0" applyFont="1" applyFill="1" applyBorder="1" applyAlignment="1">
      <alignment horizontal="left" vertical="center" wrapText="1" indent="1"/>
    </xf>
    <xf numFmtId="164" fontId="19" fillId="6" borderId="7" xfId="0" applyNumberFormat="1" applyFont="1" applyFill="1" applyBorder="1" applyAlignment="1">
      <alignment horizontal="right" vertical="center"/>
    </xf>
    <xf numFmtId="0" fontId="19" fillId="6" borderId="9" xfId="0" applyFont="1" applyFill="1" applyBorder="1" applyAlignment="1">
      <alignment horizontal="left" vertical="center" wrapText="1" indent="1"/>
    </xf>
    <xf numFmtId="164" fontId="19" fillId="6" borderId="9" xfId="0" applyNumberFormat="1" applyFont="1" applyFill="1" applyBorder="1" applyAlignment="1">
      <alignment horizontal="right" vertical="center"/>
    </xf>
    <xf numFmtId="0" fontId="19" fillId="6" borderId="1" xfId="0" applyFont="1" applyFill="1" applyBorder="1" applyAlignment="1">
      <alignment horizontal="justify" vertical="center"/>
    </xf>
    <xf numFmtId="164" fontId="22" fillId="6" borderId="1" xfId="0" applyNumberFormat="1" applyFont="1" applyFill="1" applyBorder="1" applyAlignment="1">
      <alignment horizontal="right" vertical="center"/>
    </xf>
    <xf numFmtId="0" fontId="19" fillId="6" borderId="0" xfId="0" applyFont="1" applyFill="1" applyBorder="1" applyAlignment="1">
      <alignment vertical="center"/>
    </xf>
    <xf numFmtId="0" fontId="22" fillId="6" borderId="0" xfId="0" applyFont="1" applyFill="1" applyBorder="1" applyAlignment="1">
      <alignment vertical="center"/>
    </xf>
    <xf numFmtId="3" fontId="22" fillId="6" borderId="0" xfId="0" applyNumberFormat="1" applyFont="1" applyFill="1" applyBorder="1" applyAlignment="1">
      <alignment horizontal="right" vertical="center"/>
    </xf>
    <xf numFmtId="164" fontId="22" fillId="6" borderId="0" xfId="0" applyNumberFormat="1" applyFont="1" applyFill="1" applyBorder="1" applyAlignment="1">
      <alignment horizontal="right" vertical="center"/>
    </xf>
    <xf numFmtId="0" fontId="19" fillId="6" borderId="0" xfId="0" applyFont="1" applyFill="1" applyBorder="1" applyAlignment="1">
      <alignment vertical="center" wrapText="1"/>
    </xf>
    <xf numFmtId="164" fontId="19" fillId="6" borderId="0" xfId="0" applyNumberFormat="1" applyFont="1" applyFill="1" applyBorder="1" applyAlignment="1">
      <alignment vertical="center" wrapText="1"/>
    </xf>
    <xf numFmtId="0" fontId="19" fillId="6" borderId="0" xfId="0" applyFont="1" applyFill="1" applyAlignment="1">
      <alignment vertical="center" wrapText="1"/>
    </xf>
    <xf numFmtId="0" fontId="22" fillId="6" borderId="4" xfId="0" applyFont="1" applyFill="1" applyBorder="1" applyAlignment="1">
      <alignment vertical="center"/>
    </xf>
    <xf numFmtId="0" fontId="22" fillId="6" borderId="6" xfId="0" applyFont="1" applyFill="1" applyBorder="1" applyAlignment="1">
      <alignment vertical="center"/>
    </xf>
    <xf numFmtId="0" fontId="22" fillId="6" borderId="5" xfId="0" applyFont="1" applyFill="1" applyBorder="1" applyAlignment="1">
      <alignment vertical="center"/>
    </xf>
    <xf numFmtId="164" fontId="19" fillId="6" borderId="7" xfId="0" applyNumberFormat="1" applyFont="1" applyFill="1" applyBorder="1" applyAlignment="1">
      <alignment vertical="center"/>
    </xf>
    <xf numFmtId="164" fontId="19" fillId="6" borderId="8" xfId="0" applyNumberFormat="1" applyFont="1" applyFill="1" applyBorder="1" applyAlignment="1">
      <alignment vertical="center"/>
    </xf>
    <xf numFmtId="164" fontId="19" fillId="6" borderId="9" xfId="0" applyNumberFormat="1" applyFont="1" applyFill="1" applyBorder="1" applyAlignment="1">
      <alignment vertical="center"/>
    </xf>
    <xf numFmtId="164" fontId="22" fillId="6" borderId="1" xfId="0" applyNumberFormat="1" applyFont="1" applyFill="1" applyBorder="1" applyAlignment="1">
      <alignment vertical="center"/>
    </xf>
    <xf numFmtId="0" fontId="22" fillId="6" borderId="0" xfId="0" applyFont="1" applyFill="1" applyBorder="1" applyAlignment="1">
      <alignment horizontal="left" vertical="center"/>
    </xf>
    <xf numFmtId="164" fontId="19" fillId="6" borderId="0" xfId="0" applyNumberFormat="1" applyFont="1" applyFill="1" applyBorder="1" applyAlignment="1">
      <alignment vertical="center"/>
    </xf>
    <xf numFmtId="3" fontId="19" fillId="6" borderId="0" xfId="0" applyNumberFormat="1" applyFont="1" applyFill="1" applyAlignment="1">
      <alignment vertical="center"/>
    </xf>
    <xf numFmtId="164" fontId="23" fillId="6" borderId="0" xfId="0" applyNumberFormat="1" applyFont="1" applyFill="1" applyAlignment="1">
      <alignment horizontal="right" vertical="center"/>
    </xf>
    <xf numFmtId="0" fontId="2" fillId="5" borderId="14" xfId="0" applyFont="1" applyFill="1" applyBorder="1" applyAlignment="1">
      <alignment horizontal="right" vertical="center"/>
    </xf>
    <xf numFmtId="0" fontId="0" fillId="5" borderId="15" xfId="0" applyFill="1" applyBorder="1" applyAlignment="1">
      <alignment vertical="center"/>
    </xf>
    <xf numFmtId="166" fontId="5" fillId="5" borderId="13" xfId="1" applyNumberFormat="1" applyFont="1" applyFill="1" applyBorder="1" applyAlignment="1">
      <alignment vertical="center"/>
    </xf>
    <xf numFmtId="164" fontId="0" fillId="7" borderId="7" xfId="0" applyNumberFormat="1" applyFont="1" applyFill="1" applyBorder="1" applyAlignment="1">
      <alignment vertical="center"/>
    </xf>
    <xf numFmtId="164" fontId="19" fillId="7" borderId="7" xfId="0" applyNumberFormat="1" applyFont="1" applyFill="1" applyBorder="1" applyAlignment="1">
      <alignment vertical="center"/>
    </xf>
    <xf numFmtId="164" fontId="0" fillId="7" borderId="8" xfId="0" applyNumberFormat="1" applyFont="1" applyFill="1" applyBorder="1" applyAlignment="1">
      <alignment vertical="center"/>
    </xf>
    <xf numFmtId="164" fontId="19" fillId="7" borderId="8" xfId="0" applyNumberFormat="1" applyFont="1" applyFill="1" applyBorder="1" applyAlignment="1">
      <alignment vertical="center"/>
    </xf>
    <xf numFmtId="164" fontId="0" fillId="7" borderId="8" xfId="0" applyNumberFormat="1" applyFill="1" applyBorder="1" applyAlignment="1">
      <alignment vertical="center"/>
    </xf>
    <xf numFmtId="164" fontId="0" fillId="7" borderId="9" xfId="0" applyNumberFormat="1" applyFill="1" applyBorder="1" applyAlignment="1">
      <alignment vertical="center"/>
    </xf>
    <xf numFmtId="164" fontId="0" fillId="5" borderId="15" xfId="0" applyNumberFormat="1" applyFill="1" applyBorder="1" applyAlignment="1">
      <alignment horizontal="right" vertical="center"/>
    </xf>
    <xf numFmtId="164" fontId="0" fillId="5" borderId="13" xfId="0" applyNumberFormat="1" applyFill="1" applyBorder="1" applyAlignment="1">
      <alignment vertical="center"/>
    </xf>
    <xf numFmtId="164" fontId="25" fillId="7" borderId="8" xfId="0" applyNumberFormat="1" applyFont="1" applyFill="1" applyBorder="1" applyAlignment="1">
      <alignment vertical="center"/>
    </xf>
    <xf numFmtId="164" fontId="2" fillId="4" borderId="0" xfId="0" applyNumberFormat="1" applyFont="1" applyFill="1" applyAlignment="1">
      <alignment horizontal="center" vertical="center" textRotation="90"/>
    </xf>
    <xf numFmtId="0" fontId="17" fillId="3" borderId="8" xfId="0" applyFont="1" applyFill="1" applyBorder="1" applyAlignment="1">
      <alignment horizontal="left" vertical="center" wrapText="1" indent="1"/>
    </xf>
    <xf numFmtId="0" fontId="17" fillId="3" borderId="9" xfId="0" applyFont="1" applyFill="1" applyBorder="1" applyAlignment="1">
      <alignment horizontal="left" vertical="center" indent="1"/>
    </xf>
    <xf numFmtId="0" fontId="16" fillId="3" borderId="0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left" vertical="center" wrapText="1" indent="1"/>
    </xf>
    <xf numFmtId="0" fontId="15" fillId="3" borderId="3" xfId="0" applyFont="1" applyFill="1" applyBorder="1" applyAlignment="1">
      <alignment horizontal="left" vertical="center" wrapText="1" indent="1"/>
    </xf>
    <xf numFmtId="0" fontId="15" fillId="3" borderId="2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164" fontId="15" fillId="3" borderId="1" xfId="0" applyNumberFormat="1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right" vertical="center" indent="2"/>
    </xf>
    <xf numFmtId="0" fontId="14" fillId="3" borderId="6" xfId="0" applyFont="1" applyFill="1" applyBorder="1" applyAlignment="1">
      <alignment horizontal="right" vertical="center" indent="2"/>
    </xf>
    <xf numFmtId="0" fontId="14" fillId="3" borderId="5" xfId="0" applyFont="1" applyFill="1" applyBorder="1" applyAlignment="1">
      <alignment horizontal="right" vertical="center" indent="2"/>
    </xf>
    <xf numFmtId="0" fontId="15" fillId="3" borderId="4" xfId="0" applyFont="1" applyFill="1" applyBorder="1" applyAlignment="1">
      <alignment horizontal="right" vertical="center" indent="1"/>
    </xf>
    <xf numFmtId="0" fontId="15" fillId="3" borderId="5" xfId="0" applyFont="1" applyFill="1" applyBorder="1" applyAlignment="1">
      <alignment horizontal="right" vertical="center" indent="1"/>
    </xf>
    <xf numFmtId="0" fontId="15" fillId="3" borderId="4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0" fontId="17" fillId="3" borderId="7" xfId="0" applyFont="1" applyFill="1" applyBorder="1" applyAlignment="1">
      <alignment horizontal="left" vertical="center" indent="1"/>
    </xf>
    <xf numFmtId="0" fontId="17" fillId="3" borderId="8" xfId="0" applyFont="1" applyFill="1" applyBorder="1" applyAlignment="1">
      <alignment horizontal="left" vertical="center" indent="1"/>
    </xf>
    <xf numFmtId="0" fontId="4" fillId="0" borderId="4" xfId="0" applyFont="1" applyBorder="1" applyAlignment="1">
      <alignment horizontal="right" vertical="center" indent="2"/>
    </xf>
    <xf numFmtId="0" fontId="4" fillId="0" borderId="6" xfId="0" applyFont="1" applyBorder="1" applyAlignment="1">
      <alignment horizontal="right" vertical="center" indent="2"/>
    </xf>
    <xf numFmtId="0" fontId="4" fillId="0" borderId="5" xfId="0" applyFont="1" applyBorder="1" applyAlignment="1">
      <alignment horizontal="right" vertical="center" indent="2"/>
    </xf>
    <xf numFmtId="0" fontId="3" fillId="0" borderId="7" xfId="0" applyFont="1" applyBorder="1" applyAlignment="1">
      <alignment horizontal="left" vertical="center" indent="1"/>
    </xf>
    <xf numFmtId="0" fontId="3" fillId="0" borderId="8" xfId="0" applyFont="1" applyBorder="1" applyAlignment="1">
      <alignment horizontal="left" vertical="center" indent="1"/>
    </xf>
    <xf numFmtId="0" fontId="3" fillId="0" borderId="8" xfId="0" applyFont="1" applyBorder="1" applyAlignment="1">
      <alignment horizontal="left" vertical="center" wrapText="1" indent="1"/>
    </xf>
    <xf numFmtId="0" fontId="5" fillId="0" borderId="0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 indent="1"/>
    </xf>
    <xf numFmtId="0" fontId="2" fillId="0" borderId="2" xfId="0" applyFont="1" applyBorder="1" applyAlignment="1">
      <alignment horizontal="left" vertical="center" wrapText="1" indent="1"/>
    </xf>
    <xf numFmtId="0" fontId="2" fillId="0" borderId="3" xfId="0" applyFont="1" applyBorder="1" applyAlignment="1">
      <alignment horizontal="left" vertical="center" wrapText="1" inden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right" vertical="center" indent="1"/>
    </xf>
    <xf numFmtId="0" fontId="2" fillId="0" borderId="5" xfId="0" applyFont="1" applyBorder="1" applyAlignment="1">
      <alignment horizontal="right" vertical="center" indent="1"/>
    </xf>
    <xf numFmtId="0" fontId="8" fillId="2" borderId="0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 indent="1"/>
    </xf>
    <xf numFmtId="0" fontId="7" fillId="2" borderId="3" xfId="0" applyFont="1" applyFill="1" applyBorder="1" applyAlignment="1">
      <alignment horizontal="left" vertical="center" wrapText="1" inden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left" vertical="center" wrapText="1" indent="1"/>
    </xf>
    <xf numFmtId="0" fontId="10" fillId="2" borderId="9" xfId="0" applyFont="1" applyFill="1" applyBorder="1" applyAlignment="1">
      <alignment horizontal="left" vertical="center" indent="1"/>
    </xf>
    <xf numFmtId="0" fontId="11" fillId="2" borderId="4" xfId="0" applyFont="1" applyFill="1" applyBorder="1" applyAlignment="1">
      <alignment horizontal="right" vertical="center" indent="2"/>
    </xf>
    <xf numFmtId="0" fontId="11" fillId="2" borderId="6" xfId="0" applyFont="1" applyFill="1" applyBorder="1" applyAlignment="1">
      <alignment horizontal="right" vertical="center" indent="2"/>
    </xf>
    <xf numFmtId="0" fontId="11" fillId="2" borderId="5" xfId="0" applyFont="1" applyFill="1" applyBorder="1" applyAlignment="1">
      <alignment horizontal="right" vertical="center" indent="2"/>
    </xf>
    <xf numFmtId="0" fontId="7" fillId="2" borderId="4" xfId="0" applyFont="1" applyFill="1" applyBorder="1" applyAlignment="1">
      <alignment horizontal="right" vertical="center" indent="1"/>
    </xf>
    <xf numFmtId="0" fontId="7" fillId="2" borderId="5" xfId="0" applyFont="1" applyFill="1" applyBorder="1" applyAlignment="1">
      <alignment horizontal="right" vertical="center" indent="1"/>
    </xf>
    <xf numFmtId="0" fontId="7" fillId="2" borderId="4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left" vertical="center" indent="1"/>
    </xf>
    <xf numFmtId="0" fontId="10" fillId="2" borderId="8" xfId="0" applyFont="1" applyFill="1" applyBorder="1" applyAlignment="1">
      <alignment horizontal="left" vertical="center" indent="1"/>
    </xf>
    <xf numFmtId="164" fontId="22" fillId="6" borderId="0" xfId="0" applyNumberFormat="1" applyFont="1" applyFill="1" applyAlignment="1">
      <alignment horizontal="center" vertical="center" textRotation="90"/>
    </xf>
    <xf numFmtId="164" fontId="21" fillId="2" borderId="10" xfId="0" applyNumberFormat="1" applyFont="1" applyFill="1" applyBorder="1" applyAlignment="1">
      <alignment horizontal="center" vertical="center"/>
    </xf>
    <xf numFmtId="164" fontId="21" fillId="2" borderId="11" xfId="0" applyNumberFormat="1" applyFont="1" applyFill="1" applyBorder="1" applyAlignment="1">
      <alignment horizontal="center" vertical="center"/>
    </xf>
    <xf numFmtId="164" fontId="21" fillId="2" borderId="12" xfId="0" applyNumberFormat="1" applyFont="1" applyFill="1" applyBorder="1" applyAlignment="1">
      <alignment horizontal="center" vertical="center"/>
    </xf>
    <xf numFmtId="0" fontId="24" fillId="6" borderId="8" xfId="0" applyFont="1" applyFill="1" applyBorder="1" applyAlignment="1">
      <alignment horizontal="left" vertical="center" wrapText="1" indent="1"/>
    </xf>
    <xf numFmtId="0" fontId="24" fillId="6" borderId="9" xfId="0" applyFont="1" applyFill="1" applyBorder="1" applyAlignment="1">
      <alignment horizontal="left" vertical="center" indent="1"/>
    </xf>
    <xf numFmtId="0" fontId="21" fillId="6" borderId="4" xfId="0" applyFont="1" applyFill="1" applyBorder="1" applyAlignment="1">
      <alignment horizontal="right" vertical="center" indent="2"/>
    </xf>
    <xf numFmtId="0" fontId="21" fillId="6" borderId="6" xfId="0" applyFont="1" applyFill="1" applyBorder="1" applyAlignment="1">
      <alignment horizontal="right" vertical="center" indent="2"/>
    </xf>
    <xf numFmtId="0" fontId="21" fillId="6" borderId="5" xfId="0" applyFont="1" applyFill="1" applyBorder="1" applyAlignment="1">
      <alignment horizontal="right" vertical="center" indent="2"/>
    </xf>
    <xf numFmtId="0" fontId="22" fillId="6" borderId="4" xfId="0" applyFont="1" applyFill="1" applyBorder="1" applyAlignment="1">
      <alignment horizontal="right" vertical="center" indent="1"/>
    </xf>
    <xf numFmtId="0" fontId="22" fillId="6" borderId="5" xfId="0" applyFont="1" applyFill="1" applyBorder="1" applyAlignment="1">
      <alignment horizontal="right" vertical="center" indent="1"/>
    </xf>
    <xf numFmtId="0" fontId="24" fillId="6" borderId="7" xfId="0" applyFont="1" applyFill="1" applyBorder="1" applyAlignment="1">
      <alignment horizontal="left" vertical="center" indent="1"/>
    </xf>
    <xf numFmtId="0" fontId="24" fillId="6" borderId="8" xfId="0" applyFont="1" applyFill="1" applyBorder="1" applyAlignment="1">
      <alignment horizontal="left" vertical="center" indent="1"/>
    </xf>
    <xf numFmtId="0" fontId="23" fillId="6" borderId="0" xfId="0" applyFont="1" applyFill="1" applyBorder="1" applyAlignment="1">
      <alignment horizontal="center" vertical="center" wrapText="1"/>
    </xf>
    <xf numFmtId="0" fontId="22" fillId="6" borderId="2" xfId="0" applyFont="1" applyFill="1" applyBorder="1" applyAlignment="1">
      <alignment horizontal="left" vertical="center" wrapText="1" indent="1"/>
    </xf>
    <xf numFmtId="0" fontId="22" fillId="6" borderId="3" xfId="0" applyFont="1" applyFill="1" applyBorder="1" applyAlignment="1">
      <alignment horizontal="left" vertical="center" wrapText="1" indent="1"/>
    </xf>
    <xf numFmtId="0" fontId="22" fillId="6" borderId="2" xfId="0" applyFont="1" applyFill="1" applyBorder="1" applyAlignment="1">
      <alignment horizontal="center" vertical="center" wrapText="1"/>
    </xf>
    <xf numFmtId="0" fontId="22" fillId="6" borderId="3" xfId="0" applyFont="1" applyFill="1" applyBorder="1" applyAlignment="1">
      <alignment horizontal="center" vertical="center" wrapText="1"/>
    </xf>
    <xf numFmtId="164" fontId="22" fillId="6" borderId="1" xfId="0" applyNumberFormat="1" applyFont="1" applyFill="1" applyBorder="1" applyAlignment="1">
      <alignment horizontal="center" vertical="center"/>
    </xf>
  </cellXfs>
  <cellStyles count="2">
    <cellStyle name="Ezres" xfId="1" builtinId="3"/>
    <cellStyle name="Normál" xfId="0" builtinId="0"/>
  </cellStyles>
  <dxfs count="0"/>
  <tableStyles count="0" defaultTableStyle="TableStyleMedium9" defaultPivotStyle="PivotStyleLight16"/>
  <colors>
    <mruColors>
      <color rgb="FFA1E9E7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M36"/>
  <sheetViews>
    <sheetView tabSelected="1" topLeftCell="A3" zoomScale="90" zoomScaleNormal="90" zoomScaleSheetLayoutView="80" workbookViewId="0">
      <selection activeCell="AQ20" sqref="AQ20"/>
    </sheetView>
  </sheetViews>
  <sheetFormatPr defaultColWidth="11.5703125" defaultRowHeight="12.75" outlineLevelRow="1" outlineLevelCol="1" x14ac:dyDescent="0.2"/>
  <cols>
    <col min="1" max="1" width="4" style="6" customWidth="1"/>
    <col min="2" max="2" width="28.42578125" style="6" customWidth="1"/>
    <col min="3" max="3" width="26" style="6" customWidth="1"/>
    <col min="4" max="4" width="15.140625" style="6" customWidth="1"/>
    <col min="5" max="8" width="11.85546875" style="13" customWidth="1"/>
    <col min="9" max="9" width="4" style="6" hidden="1" customWidth="1" outlineLevel="1"/>
    <col min="10" max="10" width="28.42578125" style="6" hidden="1" customWidth="1" outlineLevel="1"/>
    <col min="11" max="11" width="26" style="6" hidden="1" customWidth="1" outlineLevel="1"/>
    <col min="12" max="12" width="15.140625" style="6" hidden="1" customWidth="1" outlineLevel="1"/>
    <col min="13" max="16" width="11.85546875" style="13" hidden="1" customWidth="1" outlineLevel="1"/>
    <col min="17" max="17" width="4" style="13" hidden="1" customWidth="1" outlineLevel="1" collapsed="1"/>
    <col min="18" max="18" width="28.42578125" style="6" hidden="1" customWidth="1" outlineLevel="1"/>
    <col min="19" max="19" width="23" style="6" hidden="1" customWidth="1" outlineLevel="1"/>
    <col min="20" max="20" width="15.140625" style="6" hidden="1" customWidth="1" outlineLevel="1"/>
    <col min="21" max="24" width="11.85546875" style="13" hidden="1" customWidth="1" outlineLevel="1"/>
    <col min="25" max="25" width="4" style="13" hidden="1" customWidth="1" outlineLevel="1" collapsed="1"/>
    <col min="26" max="26" width="28.42578125" style="6" hidden="1" customWidth="1" outlineLevel="1"/>
    <col min="27" max="27" width="22.85546875" style="6" hidden="1" customWidth="1" outlineLevel="1"/>
    <col min="28" max="28" width="15.140625" style="6" hidden="1" customWidth="1" outlineLevel="1"/>
    <col min="29" max="32" width="11.85546875" style="13" hidden="1" customWidth="1" outlineLevel="1"/>
    <col min="33" max="33" width="4.140625" style="6" hidden="1" customWidth="1" outlineLevel="1" collapsed="1"/>
    <col min="34" max="38" width="0" style="6" hidden="1" customWidth="1" outlineLevel="1"/>
    <col min="39" max="39" width="11.5703125" style="6" collapsed="1"/>
    <col min="40" max="16384" width="11.5703125" style="6"/>
  </cols>
  <sheetData>
    <row r="1" spans="2:32" ht="15" x14ac:dyDescent="0.2">
      <c r="D1" s="5"/>
      <c r="E1" s="14"/>
      <c r="F1" s="14"/>
      <c r="G1" s="14"/>
      <c r="H1" s="58" t="s">
        <v>42</v>
      </c>
      <c r="J1" s="104"/>
      <c r="K1" s="104"/>
      <c r="L1" s="105"/>
      <c r="M1" s="106"/>
      <c r="N1" s="106"/>
      <c r="O1" s="106"/>
      <c r="P1" s="107" t="s">
        <v>42</v>
      </c>
      <c r="Q1" s="207" t="s">
        <v>44</v>
      </c>
      <c r="R1" s="61"/>
      <c r="S1" s="61"/>
      <c r="T1" s="62"/>
      <c r="U1" s="63"/>
      <c r="V1" s="63"/>
      <c r="W1" s="63"/>
      <c r="X1" s="64" t="s">
        <v>42</v>
      </c>
      <c r="Y1" s="155" t="s">
        <v>48</v>
      </c>
      <c r="AB1" s="5"/>
      <c r="AC1" s="14"/>
      <c r="AD1" s="14"/>
      <c r="AE1" s="14"/>
      <c r="AF1" s="14"/>
    </row>
    <row r="2" spans="2:32" x14ac:dyDescent="0.2">
      <c r="H2" s="59" t="s">
        <v>62</v>
      </c>
      <c r="J2" s="104"/>
      <c r="K2" s="104"/>
      <c r="L2" s="104"/>
      <c r="M2" s="108"/>
      <c r="N2" s="108"/>
      <c r="O2" s="108"/>
      <c r="P2" s="109" t="s">
        <v>52</v>
      </c>
      <c r="Q2" s="207"/>
      <c r="R2" s="61"/>
      <c r="S2" s="61"/>
      <c r="T2" s="61"/>
      <c r="U2" s="65"/>
      <c r="V2" s="65"/>
      <c r="W2" s="65"/>
      <c r="X2" s="66" t="s">
        <v>41</v>
      </c>
      <c r="Y2" s="155"/>
      <c r="Z2" s="28"/>
      <c r="AA2" s="28"/>
      <c r="AB2" s="28"/>
      <c r="AC2" s="29"/>
      <c r="AD2" s="29"/>
      <c r="AE2" s="29"/>
      <c r="AF2" s="30" t="s">
        <v>24</v>
      </c>
    </row>
    <row r="3" spans="2:32" x14ac:dyDescent="0.2">
      <c r="H3" s="15"/>
      <c r="J3" s="104"/>
      <c r="K3" s="104"/>
      <c r="L3" s="104"/>
      <c r="M3" s="108"/>
      <c r="N3" s="108"/>
      <c r="O3" s="108"/>
      <c r="P3" s="110"/>
      <c r="Q3" s="207"/>
      <c r="R3" s="61"/>
      <c r="S3" s="61"/>
      <c r="T3" s="61"/>
      <c r="U3" s="65"/>
      <c r="V3" s="65"/>
      <c r="W3" s="65"/>
      <c r="X3" s="67"/>
      <c r="Y3" s="155"/>
      <c r="Z3" s="28"/>
      <c r="AA3" s="28"/>
      <c r="AB3" s="28"/>
      <c r="AC3" s="29"/>
      <c r="AD3" s="29"/>
      <c r="AE3" s="29"/>
      <c r="AF3" s="31"/>
    </row>
    <row r="4" spans="2:32" ht="51" customHeight="1" x14ac:dyDescent="0.2">
      <c r="B4" s="180" t="s">
        <v>54</v>
      </c>
      <c r="C4" s="180"/>
      <c r="D4" s="180"/>
      <c r="E4" s="180"/>
      <c r="F4" s="180"/>
      <c r="G4" s="180"/>
      <c r="H4" s="180"/>
      <c r="J4" s="220" t="s">
        <v>43</v>
      </c>
      <c r="K4" s="220"/>
      <c r="L4" s="220"/>
      <c r="M4" s="220"/>
      <c r="N4" s="220"/>
      <c r="O4" s="220"/>
      <c r="P4" s="220"/>
      <c r="Q4" s="207"/>
      <c r="R4" s="158" t="s">
        <v>40</v>
      </c>
      <c r="S4" s="158"/>
      <c r="T4" s="158"/>
      <c r="U4" s="158"/>
      <c r="V4" s="158"/>
      <c r="W4" s="158"/>
      <c r="X4" s="158"/>
      <c r="Y4" s="155"/>
      <c r="Z4" s="189" t="s">
        <v>0</v>
      </c>
      <c r="AA4" s="189"/>
      <c r="AB4" s="189"/>
      <c r="AC4" s="189"/>
      <c r="AD4" s="189"/>
      <c r="AE4" s="189"/>
      <c r="AF4" s="189"/>
    </row>
    <row r="5" spans="2:32" ht="13.5" customHeight="1" x14ac:dyDescent="0.2">
      <c r="B5" s="53"/>
      <c r="C5" s="53"/>
      <c r="D5" s="53"/>
      <c r="E5" s="53"/>
      <c r="F5" s="53"/>
      <c r="G5" s="53"/>
      <c r="H5" s="53"/>
      <c r="J5" s="111"/>
      <c r="K5" s="111"/>
      <c r="L5" s="111"/>
      <c r="M5" s="111"/>
      <c r="N5" s="111"/>
      <c r="O5" s="111"/>
      <c r="P5" s="111"/>
      <c r="R5" s="68"/>
      <c r="S5" s="68"/>
      <c r="T5" s="68"/>
      <c r="U5" s="68"/>
      <c r="V5" s="68"/>
      <c r="W5" s="68"/>
      <c r="X5" s="68"/>
      <c r="Z5" s="189" t="s">
        <v>22</v>
      </c>
      <c r="AA5" s="189"/>
      <c r="AB5" s="189"/>
      <c r="AC5" s="189"/>
      <c r="AD5" s="189"/>
      <c r="AE5" s="189"/>
      <c r="AF5" s="189"/>
    </row>
    <row r="6" spans="2:32" x14ac:dyDescent="0.2">
      <c r="B6" s="1"/>
      <c r="C6" s="1"/>
      <c r="D6" s="1"/>
      <c r="E6" s="16"/>
      <c r="F6" s="16"/>
      <c r="G6" s="16"/>
      <c r="H6" s="16"/>
      <c r="J6" s="112"/>
      <c r="K6" s="112"/>
      <c r="L6" s="112"/>
      <c r="M6" s="113"/>
      <c r="N6" s="113"/>
      <c r="O6" s="113"/>
      <c r="P6" s="113"/>
      <c r="R6" s="69"/>
      <c r="S6" s="69"/>
      <c r="T6" s="69"/>
      <c r="U6" s="70"/>
      <c r="V6" s="70"/>
      <c r="W6" s="70"/>
      <c r="X6" s="70"/>
      <c r="Z6" s="32"/>
      <c r="AA6" s="32"/>
      <c r="AB6" s="32"/>
      <c r="AC6" s="33"/>
      <c r="AD6" s="33"/>
      <c r="AE6" s="33"/>
      <c r="AF6" s="33"/>
    </row>
    <row r="7" spans="2:32" x14ac:dyDescent="0.2">
      <c r="H7" s="17" t="s">
        <v>1</v>
      </c>
      <c r="J7" s="104"/>
      <c r="K7" s="104"/>
      <c r="L7" s="104"/>
      <c r="M7" s="108"/>
      <c r="N7" s="108"/>
      <c r="O7" s="108"/>
      <c r="P7" s="114" t="s">
        <v>1</v>
      </c>
      <c r="R7" s="61"/>
      <c r="S7" s="61"/>
      <c r="T7" s="61"/>
      <c r="U7" s="65"/>
      <c r="V7" s="65"/>
      <c r="W7" s="65"/>
      <c r="X7" s="71" t="s">
        <v>1</v>
      </c>
      <c r="Z7" s="28"/>
      <c r="AA7" s="28"/>
      <c r="AB7" s="28"/>
      <c r="AC7" s="29"/>
      <c r="AD7" s="29"/>
      <c r="AE7" s="29"/>
      <c r="AF7" s="34" t="s">
        <v>1</v>
      </c>
    </row>
    <row r="8" spans="2:32" ht="19.5" customHeight="1" x14ac:dyDescent="0.2">
      <c r="B8" s="183" t="s">
        <v>31</v>
      </c>
      <c r="C8" s="185" t="s">
        <v>32</v>
      </c>
      <c r="D8" s="185" t="s">
        <v>55</v>
      </c>
      <c r="E8" s="181" t="s">
        <v>3</v>
      </c>
      <c r="F8" s="181"/>
      <c r="G8" s="181"/>
      <c r="H8" s="181"/>
      <c r="J8" s="221" t="s">
        <v>31</v>
      </c>
      <c r="K8" s="223" t="s">
        <v>32</v>
      </c>
      <c r="L8" s="223" t="s">
        <v>49</v>
      </c>
      <c r="M8" s="225" t="s">
        <v>3</v>
      </c>
      <c r="N8" s="225"/>
      <c r="O8" s="225"/>
      <c r="P8" s="225"/>
      <c r="R8" s="159" t="s">
        <v>31</v>
      </c>
      <c r="S8" s="161" t="s">
        <v>32</v>
      </c>
      <c r="T8" s="161" t="s">
        <v>39</v>
      </c>
      <c r="U8" s="163" t="s">
        <v>3</v>
      </c>
      <c r="V8" s="163"/>
      <c r="W8" s="163"/>
      <c r="X8" s="163"/>
      <c r="Z8" s="190" t="s">
        <v>17</v>
      </c>
      <c r="AA8" s="192" t="s">
        <v>2</v>
      </c>
      <c r="AB8" s="192" t="s">
        <v>21</v>
      </c>
      <c r="AC8" s="194" t="s">
        <v>3</v>
      </c>
      <c r="AD8" s="194"/>
      <c r="AE8" s="194"/>
      <c r="AF8" s="194"/>
    </row>
    <row r="9" spans="2:32" ht="19.5" customHeight="1" x14ac:dyDescent="0.2">
      <c r="B9" s="184"/>
      <c r="C9" s="186"/>
      <c r="D9" s="186"/>
      <c r="E9" s="60" t="s">
        <v>45</v>
      </c>
      <c r="F9" s="100" t="s">
        <v>46</v>
      </c>
      <c r="G9" s="100" t="s">
        <v>47</v>
      </c>
      <c r="H9" s="100" t="s">
        <v>56</v>
      </c>
      <c r="J9" s="222"/>
      <c r="K9" s="224"/>
      <c r="L9" s="224"/>
      <c r="M9" s="115" t="s">
        <v>44</v>
      </c>
      <c r="N9" s="115" t="s">
        <v>45</v>
      </c>
      <c r="O9" s="115" t="s">
        <v>46</v>
      </c>
      <c r="P9" s="115" t="s">
        <v>47</v>
      </c>
      <c r="R9" s="160"/>
      <c r="S9" s="162"/>
      <c r="T9" s="162"/>
      <c r="U9" s="72" t="s">
        <v>35</v>
      </c>
      <c r="V9" s="72" t="s">
        <v>36</v>
      </c>
      <c r="W9" s="72" t="s">
        <v>37</v>
      </c>
      <c r="X9" s="72" t="s">
        <v>38</v>
      </c>
      <c r="Z9" s="191"/>
      <c r="AA9" s="193"/>
      <c r="AB9" s="193"/>
      <c r="AC9" s="35" t="s">
        <v>15</v>
      </c>
      <c r="AD9" s="35" t="s">
        <v>16</v>
      </c>
      <c r="AE9" s="35" t="s">
        <v>19</v>
      </c>
      <c r="AF9" s="35" t="s">
        <v>20</v>
      </c>
    </row>
    <row r="10" spans="2:32" ht="21.75" hidden="1" customHeight="1" outlineLevel="1" x14ac:dyDescent="0.2">
      <c r="B10" s="26" t="s">
        <v>4</v>
      </c>
      <c r="C10" s="26" t="s">
        <v>5</v>
      </c>
      <c r="D10" s="19"/>
      <c r="E10" s="19"/>
      <c r="F10" s="19"/>
      <c r="G10" s="19"/>
      <c r="H10" s="19"/>
      <c r="J10" s="116" t="s">
        <v>4</v>
      </c>
      <c r="K10" s="116" t="s">
        <v>5</v>
      </c>
      <c r="L10" s="117"/>
      <c r="M10" s="117"/>
      <c r="N10" s="117"/>
      <c r="O10" s="117"/>
      <c r="P10" s="117"/>
      <c r="R10" s="73" t="s">
        <v>4</v>
      </c>
      <c r="S10" s="73" t="s">
        <v>5</v>
      </c>
      <c r="T10" s="74"/>
      <c r="U10" s="74"/>
      <c r="V10" s="74"/>
      <c r="W10" s="74"/>
      <c r="X10" s="74"/>
      <c r="Z10" s="36" t="s">
        <v>4</v>
      </c>
      <c r="AA10" s="36" t="s">
        <v>5</v>
      </c>
      <c r="AB10" s="37">
        <v>500726</v>
      </c>
      <c r="AC10" s="37">
        <v>227972</v>
      </c>
      <c r="AD10" s="37">
        <v>80288</v>
      </c>
      <c r="AE10" s="37">
        <v>64230</v>
      </c>
      <c r="AF10" s="37">
        <v>64230</v>
      </c>
    </row>
    <row r="11" spans="2:32" ht="28.5" customHeight="1" collapsed="1" x14ac:dyDescent="0.2">
      <c r="B11" s="54" t="s">
        <v>30</v>
      </c>
      <c r="C11" s="99" t="s">
        <v>53</v>
      </c>
      <c r="D11" s="92">
        <v>3025445</v>
      </c>
      <c r="E11" s="92">
        <v>394029</v>
      </c>
      <c r="F11" s="92">
        <v>408623</v>
      </c>
      <c r="G11" s="92">
        <v>588563</v>
      </c>
      <c r="H11" s="92">
        <v>556996</v>
      </c>
      <c r="J11" s="118" t="s">
        <v>30</v>
      </c>
      <c r="K11" s="119" t="s">
        <v>53</v>
      </c>
      <c r="L11" s="120">
        <v>1521561</v>
      </c>
      <c r="M11" s="120">
        <f>243307+7333</f>
        <v>250640</v>
      </c>
      <c r="N11" s="120">
        <f>261331+89222</f>
        <v>350553</v>
      </c>
      <c r="O11" s="120">
        <f>275925+192913</f>
        <v>468838</v>
      </c>
      <c r="P11" s="120">
        <f>261761+284056</f>
        <v>545817</v>
      </c>
      <c r="R11" s="75" t="s">
        <v>30</v>
      </c>
      <c r="S11" s="75" t="s">
        <v>5</v>
      </c>
      <c r="T11" s="76">
        <v>1085356</v>
      </c>
      <c r="U11" s="76">
        <v>192484</v>
      </c>
      <c r="V11" s="76">
        <v>248050</v>
      </c>
      <c r="W11" s="76">
        <v>249244</v>
      </c>
      <c r="X11" s="76">
        <v>231852</v>
      </c>
      <c r="Z11" s="36"/>
      <c r="AA11" s="38"/>
      <c r="AB11" s="37"/>
      <c r="AC11" s="37">
        <v>0</v>
      </c>
      <c r="AD11" s="37">
        <v>0</v>
      </c>
      <c r="AE11" s="37">
        <v>0</v>
      </c>
      <c r="AF11" s="37">
        <v>0</v>
      </c>
    </row>
    <row r="12" spans="2:32" ht="43.5" customHeight="1" x14ac:dyDescent="0.2">
      <c r="B12" s="55" t="s">
        <v>33</v>
      </c>
      <c r="C12" s="55" t="s">
        <v>34</v>
      </c>
      <c r="D12" s="93">
        <v>0</v>
      </c>
      <c r="E12" s="93">
        <v>3681601</v>
      </c>
      <c r="F12" s="93">
        <v>0</v>
      </c>
      <c r="G12" s="93">
        <v>0</v>
      </c>
      <c r="H12" s="93">
        <v>0</v>
      </c>
      <c r="J12" s="121" t="s">
        <v>33</v>
      </c>
      <c r="K12" s="121" t="s">
        <v>34</v>
      </c>
      <c r="L12" s="122">
        <v>0</v>
      </c>
      <c r="M12" s="122">
        <v>3080000</v>
      </c>
      <c r="N12" s="122">
        <v>0</v>
      </c>
      <c r="O12" s="122">
        <v>0</v>
      </c>
      <c r="P12" s="122">
        <v>0</v>
      </c>
      <c r="R12" s="77" t="s">
        <v>33</v>
      </c>
      <c r="S12" s="77" t="s">
        <v>34</v>
      </c>
      <c r="T12" s="78">
        <v>0</v>
      </c>
      <c r="U12" s="78">
        <v>2580000</v>
      </c>
      <c r="V12" s="78">
        <v>0</v>
      </c>
      <c r="W12" s="78">
        <v>0</v>
      </c>
      <c r="X12" s="78">
        <v>0</v>
      </c>
      <c r="Z12" s="36"/>
      <c r="AA12" s="38"/>
      <c r="AB12" s="37"/>
      <c r="AC12" s="37">
        <v>0</v>
      </c>
      <c r="AD12" s="37">
        <v>0</v>
      </c>
      <c r="AE12" s="37">
        <v>0</v>
      </c>
      <c r="AF12" s="37">
        <v>0</v>
      </c>
    </row>
    <row r="13" spans="2:32" ht="21.75" hidden="1" customHeight="1" outlineLevel="1" x14ac:dyDescent="0.2">
      <c r="B13" s="26"/>
      <c r="C13" s="8"/>
      <c r="D13" s="19"/>
      <c r="E13" s="19">
        <v>0</v>
      </c>
      <c r="F13" s="19">
        <v>0</v>
      </c>
      <c r="G13" s="19">
        <v>0</v>
      </c>
      <c r="H13" s="19">
        <v>0</v>
      </c>
      <c r="J13" s="116"/>
      <c r="K13" s="123"/>
      <c r="L13" s="117"/>
      <c r="M13" s="117">
        <v>0</v>
      </c>
      <c r="N13" s="117">
        <v>0</v>
      </c>
      <c r="O13" s="117">
        <v>0</v>
      </c>
      <c r="P13" s="117">
        <v>0</v>
      </c>
      <c r="R13" s="73"/>
      <c r="S13" s="79"/>
      <c r="T13" s="74"/>
      <c r="U13" s="74">
        <v>0</v>
      </c>
      <c r="V13" s="74">
        <v>0</v>
      </c>
      <c r="W13" s="74">
        <v>0</v>
      </c>
      <c r="X13" s="74">
        <v>0</v>
      </c>
      <c r="Z13" s="36"/>
      <c r="AA13" s="38"/>
      <c r="AB13" s="37"/>
      <c r="AC13" s="37">
        <v>0</v>
      </c>
      <c r="AD13" s="37">
        <v>0</v>
      </c>
      <c r="AE13" s="37">
        <v>0</v>
      </c>
      <c r="AF13" s="37">
        <v>0</v>
      </c>
    </row>
    <row r="14" spans="2:32" ht="21.75" customHeight="1" collapsed="1" x14ac:dyDescent="0.2">
      <c r="B14" s="187" t="s">
        <v>6</v>
      </c>
      <c r="C14" s="188"/>
      <c r="D14" s="21">
        <f>SUM(D10:D13)</f>
        <v>3025445</v>
      </c>
      <c r="E14" s="21">
        <f>SUM(E10:E13)</f>
        <v>4075630</v>
      </c>
      <c r="F14" s="21">
        <f>SUM(F10:F13)</f>
        <v>408623</v>
      </c>
      <c r="G14" s="21">
        <f>SUM(G10:G13)</f>
        <v>588563</v>
      </c>
      <c r="H14" s="21">
        <f>SUM(H10:H13)</f>
        <v>556996</v>
      </c>
      <c r="J14" s="216" t="s">
        <v>6</v>
      </c>
      <c r="K14" s="217"/>
      <c r="L14" s="124">
        <f>SUM(L10:L13)</f>
        <v>1521561</v>
      </c>
      <c r="M14" s="124">
        <f>SUM(M10:M13)</f>
        <v>3330640</v>
      </c>
      <c r="N14" s="124">
        <f>SUM(N10:N13)</f>
        <v>350553</v>
      </c>
      <c r="O14" s="124">
        <f>SUM(O10:O13)</f>
        <v>468838</v>
      </c>
      <c r="P14" s="124">
        <f>SUM(P10:P13)</f>
        <v>545817</v>
      </c>
      <c r="R14" s="167" t="s">
        <v>6</v>
      </c>
      <c r="S14" s="168"/>
      <c r="T14" s="80">
        <v>1085356</v>
      </c>
      <c r="U14" s="80">
        <v>2772484</v>
      </c>
      <c r="V14" s="80">
        <v>248050</v>
      </c>
      <c r="W14" s="80">
        <v>249244</v>
      </c>
      <c r="X14" s="80">
        <v>231852</v>
      </c>
      <c r="Z14" s="200" t="s">
        <v>6</v>
      </c>
      <c r="AA14" s="201"/>
      <c r="AB14" s="39">
        <v>500726</v>
      </c>
      <c r="AC14" s="39">
        <v>227972</v>
      </c>
      <c r="AD14" s="39">
        <v>80288</v>
      </c>
      <c r="AE14" s="39">
        <v>64230</v>
      </c>
      <c r="AF14" s="39">
        <v>64230</v>
      </c>
    </row>
    <row r="15" spans="2:32" x14ac:dyDescent="0.2">
      <c r="B15" s="9"/>
      <c r="C15" s="10"/>
      <c r="D15" s="11"/>
      <c r="E15" s="23"/>
      <c r="F15" s="23"/>
      <c r="G15" s="23"/>
      <c r="H15" s="23"/>
      <c r="J15" s="125"/>
      <c r="K15" s="126"/>
      <c r="L15" s="127"/>
      <c r="M15" s="128"/>
      <c r="N15" s="128"/>
      <c r="O15" s="128"/>
      <c r="P15" s="128"/>
      <c r="R15" s="81"/>
      <c r="S15" s="82"/>
      <c r="T15" s="83"/>
      <c r="U15" s="84"/>
      <c r="V15" s="84"/>
      <c r="W15" s="84"/>
      <c r="X15" s="84"/>
      <c r="Z15" s="40"/>
      <c r="AA15" s="41"/>
      <c r="AB15" s="42"/>
      <c r="AC15" s="43"/>
      <c r="AD15" s="43"/>
      <c r="AE15" s="43"/>
      <c r="AF15" s="43"/>
    </row>
    <row r="16" spans="2:32" x14ac:dyDescent="0.2">
      <c r="B16" s="4"/>
      <c r="C16" s="4"/>
      <c r="D16" s="4"/>
      <c r="E16" s="24"/>
      <c r="F16" s="24"/>
      <c r="G16" s="24"/>
      <c r="H16" s="24"/>
      <c r="J16" s="129"/>
      <c r="K16" s="129"/>
      <c r="L16" s="129"/>
      <c r="M16" s="130"/>
      <c r="N16" s="130"/>
      <c r="O16" s="130"/>
      <c r="P16" s="130"/>
      <c r="R16" s="85"/>
      <c r="S16" s="85"/>
      <c r="T16" s="85"/>
      <c r="U16" s="86"/>
      <c r="V16" s="86"/>
      <c r="W16" s="86"/>
      <c r="X16" s="86"/>
      <c r="Z16" s="44"/>
      <c r="AA16" s="44"/>
      <c r="AB16" s="44"/>
      <c r="AC16" s="45"/>
      <c r="AD16" s="45"/>
      <c r="AE16" s="45"/>
      <c r="AF16" s="45"/>
    </row>
    <row r="17" spans="2:36" x14ac:dyDescent="0.2">
      <c r="B17" s="2"/>
      <c r="C17" s="12"/>
      <c r="D17" s="12"/>
      <c r="E17" s="25"/>
      <c r="F17" s="25"/>
      <c r="G17" s="25"/>
      <c r="H17" s="25"/>
      <c r="J17" s="131"/>
      <c r="K17" s="104"/>
      <c r="L17" s="104"/>
      <c r="M17" s="108"/>
      <c r="N17" s="108"/>
      <c r="O17" s="108"/>
      <c r="P17" s="108"/>
      <c r="R17" s="87"/>
      <c r="S17" s="61"/>
      <c r="T17" s="61"/>
      <c r="U17" s="65"/>
      <c r="V17" s="65"/>
      <c r="W17" s="65"/>
      <c r="X17" s="65"/>
      <c r="Z17" s="46"/>
      <c r="AA17" s="28"/>
      <c r="AB17" s="28"/>
      <c r="AC17" s="29"/>
      <c r="AD17" s="29"/>
      <c r="AE17" s="29"/>
      <c r="AF17" s="29"/>
    </row>
    <row r="18" spans="2:36" ht="24.75" customHeight="1" x14ac:dyDescent="0.2">
      <c r="B18" s="101" t="s">
        <v>7</v>
      </c>
      <c r="C18" s="102"/>
      <c r="D18" s="103"/>
      <c r="E18" s="18" t="str">
        <f>+E9</f>
        <v>2026. év</v>
      </c>
      <c r="F18" s="27" t="str">
        <f t="shared" ref="F18:H18" si="0">+F9</f>
        <v>2027. év</v>
      </c>
      <c r="G18" s="27" t="str">
        <f t="shared" si="0"/>
        <v>2028. év</v>
      </c>
      <c r="H18" s="27" t="str">
        <f t="shared" si="0"/>
        <v>2029. év</v>
      </c>
      <c r="J18" s="132" t="s">
        <v>7</v>
      </c>
      <c r="K18" s="133"/>
      <c r="L18" s="134"/>
      <c r="M18" s="115" t="str">
        <f>+M9</f>
        <v>2025. év</v>
      </c>
      <c r="N18" s="115" t="str">
        <f t="shared" ref="N18:P18" si="1">+N9</f>
        <v>2026. év</v>
      </c>
      <c r="O18" s="115" t="str">
        <f t="shared" si="1"/>
        <v>2027. év</v>
      </c>
      <c r="P18" s="115" t="str">
        <f t="shared" si="1"/>
        <v>2028. év</v>
      </c>
      <c r="R18" s="169" t="s">
        <v>7</v>
      </c>
      <c r="S18" s="170"/>
      <c r="T18" s="171"/>
      <c r="U18" s="72" t="s">
        <v>35</v>
      </c>
      <c r="V18" s="72" t="s">
        <v>36</v>
      </c>
      <c r="W18" s="72" t="s">
        <v>37</v>
      </c>
      <c r="X18" s="72" t="s">
        <v>38</v>
      </c>
      <c r="Z18" s="202" t="s">
        <v>7</v>
      </c>
      <c r="AA18" s="203"/>
      <c r="AB18" s="204"/>
      <c r="AC18" s="35" t="s">
        <v>15</v>
      </c>
      <c r="AD18" s="35" t="s">
        <v>16</v>
      </c>
      <c r="AE18" s="35" t="s">
        <v>19</v>
      </c>
      <c r="AF18" s="35" t="s">
        <v>20</v>
      </c>
    </row>
    <row r="19" spans="2:36" ht="28.5" customHeight="1" x14ac:dyDescent="0.2">
      <c r="B19" s="177" t="s">
        <v>8</v>
      </c>
      <c r="C19" s="177"/>
      <c r="D19" s="177"/>
      <c r="E19" s="146">
        <v>7040000</v>
      </c>
      <c r="F19" s="147">
        <f>E19*F30</f>
        <v>7040000</v>
      </c>
      <c r="G19" s="147">
        <f>F19*G30</f>
        <v>7040000</v>
      </c>
      <c r="H19" s="147">
        <f>E19*H30</f>
        <v>7040000</v>
      </c>
      <c r="J19" s="218" t="s">
        <v>8</v>
      </c>
      <c r="K19" s="218"/>
      <c r="L19" s="218"/>
      <c r="M19" s="135">
        <v>8970994</v>
      </c>
      <c r="N19" s="135">
        <v>8970994</v>
      </c>
      <c r="O19" s="135">
        <v>8970994</v>
      </c>
      <c r="P19" s="135">
        <v>9778383.4600000009</v>
      </c>
      <c r="R19" s="172" t="s">
        <v>8</v>
      </c>
      <c r="S19" s="172"/>
      <c r="T19" s="172"/>
      <c r="U19" s="88">
        <v>8093000</v>
      </c>
      <c r="V19" s="88">
        <v>7283700</v>
      </c>
      <c r="W19" s="88">
        <v>7283700</v>
      </c>
      <c r="X19" s="88">
        <v>7866396.0000000009</v>
      </c>
      <c r="Z19" s="205" t="s">
        <v>8</v>
      </c>
      <c r="AA19" s="205"/>
      <c r="AB19" s="205"/>
      <c r="AC19" s="47">
        <v>5531080</v>
      </c>
      <c r="AD19" s="47">
        <v>4812040</v>
      </c>
      <c r="AE19" s="47">
        <v>4956401</v>
      </c>
      <c r="AF19" s="47">
        <v>5105093</v>
      </c>
    </row>
    <row r="20" spans="2:36" ht="28.5" customHeight="1" x14ac:dyDescent="0.2">
      <c r="B20" s="178" t="s">
        <v>25</v>
      </c>
      <c r="C20" s="178"/>
      <c r="D20" s="178"/>
      <c r="E20" s="148">
        <v>415644</v>
      </c>
      <c r="F20" s="149">
        <f>E20*F30</f>
        <v>415644</v>
      </c>
      <c r="G20" s="149">
        <f>F20*G30</f>
        <v>415644</v>
      </c>
      <c r="H20" s="149">
        <f>G20*H30</f>
        <v>415644</v>
      </c>
      <c r="J20" s="219" t="s">
        <v>25</v>
      </c>
      <c r="K20" s="219"/>
      <c r="L20" s="219"/>
      <c r="M20" s="136">
        <v>582462</v>
      </c>
      <c r="N20" s="136">
        <v>582462</v>
      </c>
      <c r="O20" s="136">
        <v>582462</v>
      </c>
      <c r="P20" s="136">
        <v>634883.58000000007</v>
      </c>
      <c r="R20" s="173" t="s">
        <v>25</v>
      </c>
      <c r="S20" s="173"/>
      <c r="T20" s="173"/>
      <c r="U20" s="89">
        <v>637399</v>
      </c>
      <c r="V20" s="89">
        <v>573659.1</v>
      </c>
      <c r="W20" s="89">
        <v>573659.1</v>
      </c>
      <c r="X20" s="89">
        <v>619551.82799999998</v>
      </c>
      <c r="Z20" s="206" t="s">
        <v>11</v>
      </c>
      <c r="AA20" s="206"/>
      <c r="AB20" s="206"/>
      <c r="AC20" s="48">
        <v>672805</v>
      </c>
      <c r="AD20" s="48">
        <v>585340</v>
      </c>
      <c r="AE20" s="48">
        <v>602900</v>
      </c>
      <c r="AF20" s="48">
        <v>620987</v>
      </c>
    </row>
    <row r="21" spans="2:36" ht="28.5" customHeight="1" x14ac:dyDescent="0.2">
      <c r="B21" s="178" t="s">
        <v>12</v>
      </c>
      <c r="C21" s="178"/>
      <c r="D21" s="178"/>
      <c r="E21" s="148">
        <v>49750</v>
      </c>
      <c r="F21" s="149">
        <f>E21*F30</f>
        <v>49750</v>
      </c>
      <c r="G21" s="149">
        <f>F21*G30</f>
        <v>49750</v>
      </c>
      <c r="H21" s="149">
        <f>G21*H30</f>
        <v>49750</v>
      </c>
      <c r="J21" s="219" t="s">
        <v>12</v>
      </c>
      <c r="K21" s="219"/>
      <c r="L21" s="219"/>
      <c r="M21" s="136">
        <v>38500</v>
      </c>
      <c r="N21" s="136">
        <v>38500</v>
      </c>
      <c r="O21" s="136">
        <v>38500</v>
      </c>
      <c r="P21" s="136">
        <v>41965</v>
      </c>
      <c r="R21" s="173" t="s">
        <v>12</v>
      </c>
      <c r="S21" s="173"/>
      <c r="T21" s="173"/>
      <c r="U21" s="89">
        <v>60800</v>
      </c>
      <c r="V21" s="89">
        <v>54720</v>
      </c>
      <c r="W21" s="89">
        <v>54720</v>
      </c>
      <c r="X21" s="89">
        <v>59097.600000000006</v>
      </c>
      <c r="Z21" s="206" t="s">
        <v>12</v>
      </c>
      <c r="AA21" s="206"/>
      <c r="AB21" s="206"/>
      <c r="AC21" s="48">
        <v>12000</v>
      </c>
      <c r="AD21" s="48">
        <v>10440</v>
      </c>
      <c r="AE21" s="48">
        <v>10753</v>
      </c>
      <c r="AF21" s="48">
        <v>11076</v>
      </c>
      <c r="AH21" s="6" t="s">
        <v>60</v>
      </c>
    </row>
    <row r="22" spans="2:36" ht="28.5" customHeight="1" x14ac:dyDescent="0.2">
      <c r="B22" s="179" t="s">
        <v>26</v>
      </c>
      <c r="C22" s="179"/>
      <c r="D22" s="179"/>
      <c r="E22" s="148">
        <v>3003500</v>
      </c>
      <c r="F22" s="154">
        <f>+E22*F31</f>
        <v>2703150</v>
      </c>
      <c r="G22" s="154">
        <f t="shared" ref="G22:H22" si="2">+F22*G31</f>
        <v>2162520</v>
      </c>
      <c r="H22" s="154">
        <f t="shared" si="2"/>
        <v>1513764</v>
      </c>
      <c r="J22" s="211" t="s">
        <v>26</v>
      </c>
      <c r="K22" s="211"/>
      <c r="L22" s="211"/>
      <c r="M22" s="136">
        <v>1003500</v>
      </c>
      <c r="N22" s="136">
        <v>500000</v>
      </c>
      <c r="O22" s="136">
        <v>300000</v>
      </c>
      <c r="P22" s="136">
        <v>300000</v>
      </c>
      <c r="R22" s="156" t="s">
        <v>26</v>
      </c>
      <c r="S22" s="156"/>
      <c r="T22" s="156"/>
      <c r="U22" s="89">
        <v>703500</v>
      </c>
      <c r="V22" s="89">
        <v>316575</v>
      </c>
      <c r="W22" s="89">
        <v>221602.5</v>
      </c>
      <c r="X22" s="89">
        <v>155121.75</v>
      </c>
      <c r="Z22" s="195" t="s">
        <v>18</v>
      </c>
      <c r="AA22" s="195"/>
      <c r="AB22" s="195"/>
      <c r="AC22" s="48">
        <v>693588</v>
      </c>
      <c r="AD22" s="48">
        <v>59400</v>
      </c>
      <c r="AE22" s="48">
        <v>41580</v>
      </c>
      <c r="AF22" s="48">
        <v>29106</v>
      </c>
      <c r="AH22" s="148">
        <v>500000</v>
      </c>
      <c r="AI22" s="148">
        <v>300000</v>
      </c>
      <c r="AJ22" s="148">
        <v>300000</v>
      </c>
    </row>
    <row r="23" spans="2:36" ht="28.5" customHeight="1" x14ac:dyDescent="0.2">
      <c r="B23" s="179" t="s">
        <v>27</v>
      </c>
      <c r="C23" s="179"/>
      <c r="D23" s="179"/>
      <c r="E23" s="150">
        <v>0</v>
      </c>
      <c r="F23" s="150">
        <v>0</v>
      </c>
      <c r="G23" s="150">
        <v>0</v>
      </c>
      <c r="H23" s="150">
        <v>0</v>
      </c>
      <c r="J23" s="211" t="s">
        <v>27</v>
      </c>
      <c r="K23" s="211"/>
      <c r="L23" s="211"/>
      <c r="M23" s="136">
        <v>638100</v>
      </c>
      <c r="N23" s="136">
        <v>0</v>
      </c>
      <c r="O23" s="136">
        <v>0</v>
      </c>
      <c r="P23" s="136">
        <v>0</v>
      </c>
      <c r="R23" s="156" t="s">
        <v>27</v>
      </c>
      <c r="S23" s="156"/>
      <c r="T23" s="156"/>
      <c r="U23" s="89">
        <v>0</v>
      </c>
      <c r="V23" s="89">
        <v>0</v>
      </c>
      <c r="W23" s="89">
        <v>0</v>
      </c>
      <c r="X23" s="89">
        <v>0</v>
      </c>
      <c r="Z23" s="195" t="s">
        <v>18</v>
      </c>
      <c r="AA23" s="195"/>
      <c r="AB23" s="195"/>
      <c r="AC23" s="48">
        <v>693588</v>
      </c>
      <c r="AD23" s="48">
        <v>59400</v>
      </c>
      <c r="AE23" s="48">
        <v>41580</v>
      </c>
      <c r="AF23" s="48">
        <v>29106</v>
      </c>
    </row>
    <row r="24" spans="2:36" ht="25.5" customHeight="1" x14ac:dyDescent="0.2">
      <c r="B24" s="179" t="s">
        <v>28</v>
      </c>
      <c r="C24" s="179"/>
      <c r="D24" s="179"/>
      <c r="E24" s="150">
        <v>0</v>
      </c>
      <c r="F24" s="150">
        <v>0</v>
      </c>
      <c r="G24" s="150">
        <v>0</v>
      </c>
      <c r="H24" s="150">
        <v>0</v>
      </c>
      <c r="J24" s="211" t="s">
        <v>28</v>
      </c>
      <c r="K24" s="211"/>
      <c r="L24" s="211"/>
      <c r="M24" s="136">
        <v>0</v>
      </c>
      <c r="N24" s="136">
        <v>0</v>
      </c>
      <c r="O24" s="136">
        <v>0</v>
      </c>
      <c r="P24" s="136">
        <v>0</v>
      </c>
      <c r="Q24" s="13" t="s">
        <v>10</v>
      </c>
      <c r="R24" s="156" t="s">
        <v>28</v>
      </c>
      <c r="S24" s="156"/>
      <c r="T24" s="156"/>
      <c r="U24" s="89">
        <v>0</v>
      </c>
      <c r="V24" s="89">
        <v>0</v>
      </c>
      <c r="W24" s="89">
        <v>0</v>
      </c>
      <c r="X24" s="89">
        <v>0</v>
      </c>
      <c r="Z24" s="195" t="s">
        <v>9</v>
      </c>
      <c r="AA24" s="195"/>
      <c r="AB24" s="195"/>
      <c r="AC24" s="48">
        <v>0</v>
      </c>
      <c r="AD24" s="48">
        <v>0</v>
      </c>
      <c r="AE24" s="48">
        <v>0</v>
      </c>
      <c r="AF24" s="48">
        <v>0</v>
      </c>
    </row>
    <row r="25" spans="2:36" ht="28.5" customHeight="1" x14ac:dyDescent="0.2">
      <c r="B25" s="182" t="s">
        <v>29</v>
      </c>
      <c r="C25" s="182"/>
      <c r="D25" s="182"/>
      <c r="E25" s="151">
        <v>3681601</v>
      </c>
      <c r="F25" s="151">
        <v>0</v>
      </c>
      <c r="G25" s="151">
        <v>0</v>
      </c>
      <c r="H25" s="151">
        <v>0</v>
      </c>
      <c r="J25" s="212" t="s">
        <v>29</v>
      </c>
      <c r="K25" s="212"/>
      <c r="L25" s="212"/>
      <c r="M25" s="137">
        <v>3080000</v>
      </c>
      <c r="N25" s="137">
        <v>0</v>
      </c>
      <c r="O25" s="137">
        <v>0</v>
      </c>
      <c r="P25" s="137">
        <v>0</v>
      </c>
      <c r="R25" s="157" t="s">
        <v>29</v>
      </c>
      <c r="S25" s="157"/>
      <c r="T25" s="157"/>
      <c r="U25" s="90">
        <v>2580000</v>
      </c>
      <c r="V25" s="90">
        <v>0</v>
      </c>
      <c r="W25" s="90">
        <v>0</v>
      </c>
      <c r="X25" s="90">
        <v>0</v>
      </c>
      <c r="Z25" s="196" t="s">
        <v>13</v>
      </c>
      <c r="AA25" s="196"/>
      <c r="AB25" s="196"/>
      <c r="AC25" s="49">
        <v>0</v>
      </c>
      <c r="AD25" s="49">
        <v>0</v>
      </c>
      <c r="AE25" s="49">
        <v>0</v>
      </c>
      <c r="AF25" s="49">
        <v>0</v>
      </c>
    </row>
    <row r="26" spans="2:36" s="7" customFormat="1" ht="24.75" customHeight="1" x14ac:dyDescent="0.2">
      <c r="B26" s="174" t="s">
        <v>14</v>
      </c>
      <c r="C26" s="175"/>
      <c r="D26" s="176"/>
      <c r="E26" s="20">
        <f>SUM(E19:E25)</f>
        <v>14190495</v>
      </c>
      <c r="F26" s="20">
        <f>SUM(F19:F25)</f>
        <v>10208544</v>
      </c>
      <c r="G26" s="20">
        <f>SUM(G19:G25)</f>
        <v>9667914</v>
      </c>
      <c r="H26" s="20">
        <f>SUM(H19:H25)</f>
        <v>9019158</v>
      </c>
      <c r="J26" s="213" t="s">
        <v>14</v>
      </c>
      <c r="K26" s="214"/>
      <c r="L26" s="215"/>
      <c r="M26" s="138">
        <f>SUM(M19:M25)</f>
        <v>14313556</v>
      </c>
      <c r="N26" s="138">
        <f>SUM(N19:N25)</f>
        <v>10091956</v>
      </c>
      <c r="O26" s="138">
        <f>SUM(O19:O25)</f>
        <v>9891956</v>
      </c>
      <c r="P26" s="138">
        <f>SUM(P19:P25)</f>
        <v>10755232.040000001</v>
      </c>
      <c r="Q26" s="15"/>
      <c r="R26" s="164" t="s">
        <v>14</v>
      </c>
      <c r="S26" s="165"/>
      <c r="T26" s="166"/>
      <c r="U26" s="91">
        <v>12074699</v>
      </c>
      <c r="V26" s="91">
        <v>8228654.0999999996</v>
      </c>
      <c r="W26" s="91">
        <v>8133681.5999999996</v>
      </c>
      <c r="X26" s="91">
        <v>8700167.1780000012</v>
      </c>
      <c r="Y26" s="15"/>
      <c r="Z26" s="197" t="s">
        <v>14</v>
      </c>
      <c r="AA26" s="198"/>
      <c r="AB26" s="199"/>
      <c r="AC26" s="50">
        <v>6909473</v>
      </c>
      <c r="AD26" s="50">
        <v>5467220</v>
      </c>
      <c r="AE26" s="50">
        <v>5611634</v>
      </c>
      <c r="AF26" s="50">
        <v>5766262</v>
      </c>
    </row>
    <row r="27" spans="2:36" ht="7.5" customHeight="1" x14ac:dyDescent="0.2">
      <c r="B27" s="3"/>
      <c r="C27" s="3"/>
      <c r="D27" s="9"/>
      <c r="E27" s="22"/>
      <c r="F27" s="22"/>
      <c r="G27" s="22"/>
      <c r="H27" s="22"/>
      <c r="J27" s="139"/>
      <c r="K27" s="139"/>
      <c r="L27" s="125"/>
      <c r="M27" s="140"/>
      <c r="N27" s="140"/>
      <c r="O27" s="140"/>
      <c r="P27" s="140"/>
      <c r="R27" s="3"/>
      <c r="S27" s="3"/>
      <c r="T27" s="9"/>
      <c r="U27" s="22"/>
      <c r="V27" s="22"/>
      <c r="W27" s="22"/>
      <c r="X27" s="22"/>
      <c r="Z27" s="51"/>
      <c r="AA27" s="51"/>
      <c r="AB27" s="40"/>
      <c r="AC27" s="52"/>
      <c r="AD27" s="52"/>
      <c r="AE27" s="52"/>
      <c r="AF27" s="52"/>
    </row>
    <row r="28" spans="2:36" ht="15.75" x14ac:dyDescent="0.2">
      <c r="B28" s="57" t="s">
        <v>63</v>
      </c>
      <c r="H28" s="56" t="s">
        <v>61</v>
      </c>
      <c r="J28" s="141" t="s">
        <v>63</v>
      </c>
      <c r="K28" s="104"/>
      <c r="L28" s="104"/>
      <c r="M28" s="108"/>
      <c r="N28" s="108"/>
      <c r="O28" s="108"/>
      <c r="P28" s="142"/>
      <c r="R28" s="57"/>
      <c r="X28" s="56"/>
      <c r="Z28" s="6" t="s">
        <v>23</v>
      </c>
    </row>
    <row r="30" spans="2:36" ht="19.5" hidden="1" customHeight="1" outlineLevel="1" thickBot="1" x14ac:dyDescent="0.25">
      <c r="C30" s="143" t="s">
        <v>51</v>
      </c>
      <c r="D30" s="144" t="s">
        <v>50</v>
      </c>
      <c r="E30" s="152" t="s">
        <v>59</v>
      </c>
      <c r="F30" s="145">
        <v>1</v>
      </c>
      <c r="G30" s="145">
        <v>1</v>
      </c>
      <c r="H30" s="145">
        <v>1</v>
      </c>
      <c r="K30" s="94" t="s">
        <v>51</v>
      </c>
      <c r="L30" s="95" t="s">
        <v>50</v>
      </c>
      <c r="M30" s="96"/>
      <c r="N30" s="97" t="s">
        <v>64</v>
      </c>
      <c r="O30" s="97" t="s">
        <v>65</v>
      </c>
      <c r="P30" s="97">
        <v>0.9</v>
      </c>
    </row>
    <row r="31" spans="2:36" ht="16.5" hidden="1" outlineLevel="1" thickBot="1" x14ac:dyDescent="0.25">
      <c r="E31" s="153" t="s">
        <v>58</v>
      </c>
      <c r="F31" s="145">
        <v>0.9</v>
      </c>
      <c r="G31" s="145">
        <v>0.8</v>
      </c>
      <c r="H31" s="145">
        <v>0.7</v>
      </c>
    </row>
    <row r="32" spans="2:36" hidden="1" outlineLevel="1" x14ac:dyDescent="0.2">
      <c r="F32" s="98">
        <f>+F19/E19</f>
        <v>1</v>
      </c>
      <c r="G32" s="98">
        <f>+G19/E19</f>
        <v>1</v>
      </c>
      <c r="H32" s="98">
        <f>+H19/E19</f>
        <v>1</v>
      </c>
      <c r="N32" s="98">
        <f>+N19/M19</f>
        <v>1</v>
      </c>
      <c r="O32" s="98">
        <f>+O19/M19</f>
        <v>1</v>
      </c>
      <c r="P32" s="98">
        <f>+P19/M19</f>
        <v>1.0900000000000001</v>
      </c>
    </row>
    <row r="33" spans="6:8" hidden="1" outlineLevel="1" x14ac:dyDescent="0.2"/>
    <row r="34" spans="6:8" ht="13.5" hidden="1" outlineLevel="1" thickBot="1" x14ac:dyDescent="0.25"/>
    <row r="35" spans="6:8" ht="24.75" hidden="1" customHeight="1" outlineLevel="1" thickBot="1" x14ac:dyDescent="0.25">
      <c r="F35" s="208" t="s">
        <v>57</v>
      </c>
      <c r="G35" s="209"/>
      <c r="H35" s="210"/>
    </row>
    <row r="36" spans="6:8" collapsed="1" x14ac:dyDescent="0.2"/>
  </sheetData>
  <sheetProtection algorithmName="SHA-512" hashValue="jDHQjavrBiJKMXqvVWtF9ROtuPRsDOCwSK9+57Vuzroxw7N/vWJWXYG+22p/hhx2GjKGgqPuHSfNF5ZsyqACjw==" saltValue="sReWR/DmMg9s8NN0YrHNjA==" spinCount="100000" sheet="1" objects="1" scenarios="1" selectLockedCells="1" selectUnlockedCells="1"/>
  <mergeCells count="62">
    <mergeCell ref="Q1:Q4"/>
    <mergeCell ref="F35:H35"/>
    <mergeCell ref="J22:L22"/>
    <mergeCell ref="J23:L23"/>
    <mergeCell ref="J24:L24"/>
    <mergeCell ref="J25:L25"/>
    <mergeCell ref="J26:L26"/>
    <mergeCell ref="J14:K14"/>
    <mergeCell ref="J19:L19"/>
    <mergeCell ref="J20:L20"/>
    <mergeCell ref="J21:L21"/>
    <mergeCell ref="J4:P4"/>
    <mergeCell ref="J8:J9"/>
    <mergeCell ref="K8:K9"/>
    <mergeCell ref="L8:L9"/>
    <mergeCell ref="M8:P8"/>
    <mergeCell ref="Z23:AB23"/>
    <mergeCell ref="Z24:AB24"/>
    <mergeCell ref="Z25:AB25"/>
    <mergeCell ref="Z26:AB26"/>
    <mergeCell ref="Z14:AA14"/>
    <mergeCell ref="Z18:AB18"/>
    <mergeCell ref="Z19:AB19"/>
    <mergeCell ref="Z21:AB21"/>
    <mergeCell ref="Z22:AB22"/>
    <mergeCell ref="Z20:AB20"/>
    <mergeCell ref="Z4:AF4"/>
    <mergeCell ref="Z5:AF5"/>
    <mergeCell ref="Z8:Z9"/>
    <mergeCell ref="AA8:AA9"/>
    <mergeCell ref="AB8:AB9"/>
    <mergeCell ref="AC8:AF8"/>
    <mergeCell ref="B4:H4"/>
    <mergeCell ref="E8:H8"/>
    <mergeCell ref="B25:D25"/>
    <mergeCell ref="B8:B9"/>
    <mergeCell ref="C8:C9"/>
    <mergeCell ref="B14:C14"/>
    <mergeCell ref="D8:D9"/>
    <mergeCell ref="B26:D26"/>
    <mergeCell ref="B19:D19"/>
    <mergeCell ref="B21:D21"/>
    <mergeCell ref="B22:D22"/>
    <mergeCell ref="B23:D23"/>
    <mergeCell ref="B24:D24"/>
    <mergeCell ref="B20:D20"/>
    <mergeCell ref="R26:T26"/>
    <mergeCell ref="R14:S14"/>
    <mergeCell ref="R18:T18"/>
    <mergeCell ref="R19:T19"/>
    <mergeCell ref="R20:T20"/>
    <mergeCell ref="R21:T21"/>
    <mergeCell ref="Y1:Y4"/>
    <mergeCell ref="R22:T22"/>
    <mergeCell ref="R23:T23"/>
    <mergeCell ref="R24:T24"/>
    <mergeCell ref="R25:T25"/>
    <mergeCell ref="R4:X4"/>
    <mergeCell ref="R8:R9"/>
    <mergeCell ref="S8:S9"/>
    <mergeCell ref="T8:T9"/>
    <mergeCell ref="U8:X8"/>
  </mergeCells>
  <pageMargins left="0.47244094488188981" right="0.39370078740157483" top="0.86614173228346458" bottom="0.62992125984251968" header="0.51181102362204722" footer="0.51181102362204722"/>
  <pageSetup paperSize="9" scale="82" orientation="portrait" useFirstPageNumber="1" horizontalDpi="4294967294" verticalDpi="4294967294" r:id="rId1"/>
  <headerFooter alignWithMargins="0">
    <oddFooter>&amp;R&amp;N. / &amp;P. oldal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5703125" defaultRowHeight="12.75" x14ac:dyDescent="0.2"/>
  <sheetData/>
  <sheetProtection selectLockedCells="1" selectUnlockedCells="1"/>
  <pageMargins left="0.78749999999999998" right="0.78749999999999998" top="0.88611111111111107" bottom="0.88611111111111107" header="0.51180555555555551" footer="0.51180555555555551"/>
  <pageSetup paperSize="9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5703125" defaultRowHeight="12.75" x14ac:dyDescent="0.2"/>
  <sheetData/>
  <sheetProtection selectLockedCells="1" selectUnlockedCells="1"/>
  <pageMargins left="0.78749999999999998" right="0.78749999999999998" top="0.88611111111111107" bottom="0.88611111111111107" header="0.51180555555555551" footer="0.51180555555555551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3</vt:i4>
      </vt:variant>
      <vt:variant>
        <vt:lpstr>Névvel ellátott tartományok</vt:lpstr>
      </vt:variant>
      <vt:variant>
        <vt:i4>3</vt:i4>
      </vt:variant>
    </vt:vector>
  </HeadingPairs>
  <TitlesOfParts>
    <vt:vector size="6" baseType="lpstr">
      <vt:lpstr>22. melléklet</vt:lpstr>
      <vt:lpstr>Munkalap2</vt:lpstr>
      <vt:lpstr>Munkalap3</vt:lpstr>
      <vt:lpstr>Excel_BuiltIn_Print_Area_1_1</vt:lpstr>
      <vt:lpstr>Excel_BuiltIn_Print_Area_1_1_1</vt:lpstr>
      <vt:lpstr>'22. melléklet'!Nyomtatási_terület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Némethné Viki</cp:lastModifiedBy>
  <cp:lastPrinted>2026-09-03T13:38:10Z</cp:lastPrinted>
  <dcterms:created xsi:type="dcterms:W3CDTF">2019-02-05T12:23:23Z</dcterms:created>
  <dcterms:modified xsi:type="dcterms:W3CDTF">2026-09-07T07:29:47Z</dcterms:modified>
</cp:coreProperties>
</file>